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8795" windowHeight="11550" tabRatio="580"/>
  </bookViews>
  <sheets>
    <sheet name="анал. отчет 9 мес." sheetId="2" r:id="rId1"/>
    <sheet name="ИФО" sheetId="3" r:id="rId2"/>
    <sheet name="диагностика" sheetId="5" r:id="rId3"/>
  </sheets>
  <calcPr calcId="124519"/>
</workbook>
</file>

<file path=xl/calcChain.xml><?xml version="1.0" encoding="utf-8"?>
<calcChain xmlns="http://schemas.openxmlformats.org/spreadsheetml/2006/main">
  <c r="D107" i="2"/>
  <c r="D73"/>
  <c r="C25"/>
  <c r="D25"/>
  <c r="C73" l="1"/>
  <c r="C58" l="1"/>
  <c r="C107" s="1"/>
  <c r="G15" i="5"/>
  <c r="E70" i="2"/>
  <c r="E67"/>
  <c r="D58"/>
  <c r="D57" i="3" l="1"/>
  <c r="E57"/>
  <c r="H11" i="5" l="1"/>
  <c r="G11"/>
  <c r="C7" i="2" l="1"/>
  <c r="C18" s="1"/>
  <c r="D7" l="1"/>
  <c r="D18" s="1"/>
  <c r="H63" i="3" l="1"/>
  <c r="G65"/>
  <c r="G63"/>
  <c r="E11" i="5" l="1"/>
  <c r="F7"/>
  <c r="E7"/>
  <c r="H56" i="3" l="1"/>
  <c r="G56"/>
  <c r="H52"/>
  <c r="H57" s="1"/>
  <c r="G52"/>
  <c r="G57" s="1"/>
  <c r="G14"/>
  <c r="F15" i="5"/>
  <c r="J15"/>
  <c r="I15"/>
  <c r="H15"/>
  <c r="E15"/>
  <c r="E33" s="1"/>
  <c r="J11"/>
  <c r="I11"/>
  <c r="F11"/>
  <c r="F33" s="1"/>
  <c r="J7"/>
  <c r="J33" s="1"/>
  <c r="I7"/>
  <c r="H7"/>
  <c r="H33" s="1"/>
  <c r="G7"/>
  <c r="G33" s="1"/>
  <c r="I33" l="1"/>
  <c r="I57" i="3"/>
  <c r="C36" i="2" s="1"/>
  <c r="H14" i="3"/>
  <c r="H65"/>
  <c r="H64"/>
  <c r="G64"/>
  <c r="H62"/>
  <c r="G62"/>
  <c r="H61"/>
  <c r="G61"/>
  <c r="H60"/>
  <c r="H66" s="1"/>
  <c r="G60"/>
  <c r="G66" s="1"/>
  <c r="H37"/>
  <c r="H58" s="1"/>
  <c r="G37"/>
  <c r="I37" s="1"/>
  <c r="C30" i="2" s="1"/>
  <c r="I66" i="3" l="1"/>
  <c r="C39" i="2" s="1"/>
  <c r="G58" i="3"/>
  <c r="E108" i="2"/>
  <c r="E106"/>
  <c r="E105"/>
  <c r="E102"/>
  <c r="E100"/>
  <c r="E98"/>
  <c r="E97"/>
  <c r="E96"/>
  <c r="E95"/>
  <c r="E94"/>
  <c r="E93"/>
  <c r="E92"/>
  <c r="E91"/>
  <c r="E89"/>
  <c r="E87"/>
  <c r="E85"/>
  <c r="E83"/>
  <c r="E80"/>
  <c r="E77"/>
  <c r="E75"/>
  <c r="E73"/>
  <c r="E72"/>
  <c r="E71"/>
  <c r="E69"/>
  <c r="E68"/>
  <c r="E64"/>
  <c r="E62"/>
  <c r="E60"/>
  <c r="E107"/>
  <c r="E51"/>
  <c r="E48"/>
  <c r="E38"/>
  <c r="E35"/>
  <c r="E29"/>
  <c r="E25"/>
  <c r="E24"/>
  <c r="E23"/>
  <c r="E19"/>
  <c r="E17"/>
  <c r="E16"/>
  <c r="E15"/>
  <c r="E13"/>
  <c r="E11"/>
  <c r="E9"/>
  <c r="E18"/>
  <c r="I58" i="3" l="1"/>
  <c r="C27" i="2" s="1"/>
  <c r="E7"/>
  <c r="E58"/>
</calcChain>
</file>

<file path=xl/sharedStrings.xml><?xml version="1.0" encoding="utf-8"?>
<sst xmlns="http://schemas.openxmlformats.org/spreadsheetml/2006/main" count="428" uniqueCount="249">
  <si>
    <t>%</t>
  </si>
  <si>
    <t>Образование</t>
  </si>
  <si>
    <t>Здравоохранение</t>
  </si>
  <si>
    <t>ООО "Глинки"</t>
  </si>
  <si>
    <t>Производство и распределение электроэнергии, газа и воды</t>
  </si>
  <si>
    <t>Транспорт и связь</t>
  </si>
  <si>
    <t>Сельское хозяйство</t>
  </si>
  <si>
    <t>Кооперативы</t>
  </si>
  <si>
    <t>Торговля</t>
  </si>
  <si>
    <t>ЗАО "Востокэнергомонтажизоляция"</t>
  </si>
  <si>
    <t>Квартальный отчет предоставляется на 25 день после отчетного периода, годовой отчет - до 15 февраля</t>
  </si>
  <si>
    <t>Наименование показателя</t>
  </si>
  <si>
    <t>Ед. изм.</t>
  </si>
  <si>
    <t>Значение показателя за отчетный период</t>
  </si>
  <si>
    <t>Значение показателя за соответствующий период прошлого года</t>
  </si>
  <si>
    <t>Динамика, %</t>
  </si>
  <si>
    <t>Итоги развития МО</t>
  </si>
  <si>
    <t xml:space="preserve">Выручка от реализации продукции, работ, услуг (в действующих ценах) - всего, </t>
  </si>
  <si>
    <t>млн.руб.</t>
  </si>
  <si>
    <t>в т.ч. по видам экономической деятельности:</t>
  </si>
  <si>
    <t>Лесное хозяйство и предоставление услуг в этой области*</t>
  </si>
  <si>
    <t>Добыча полезных ископаемых</t>
  </si>
  <si>
    <t>Обрабатывающие производства</t>
  </si>
  <si>
    <t>Производство и распределение электроэнергии, газа и воды**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</si>
  <si>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</si>
  <si>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</si>
  <si>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Прочие</t>
  </si>
  <si>
    <t>Выручка от реализации продукции, работ, услуг на душу населения</t>
  </si>
  <si>
    <t>тыс. руб.</t>
  </si>
  <si>
    <t xml:space="preserve">Прибыль, прибыльно работающих  предприятий </t>
  </si>
  <si>
    <t>Убыток</t>
  </si>
  <si>
    <t xml:space="preserve">Доля  прибыльных предприятий </t>
  </si>
  <si>
    <t xml:space="preserve">Доля убыточных предприятий </t>
  </si>
  <si>
    <t>План по налогам и сборам в консолидированный местный бюджет (сумма бюджетов муниципального района и городских и сельских поселений)</t>
  </si>
  <si>
    <t>Поступления налогов и сборов в консолидированный местный бюджет (сумма бюджетов муниципального района и городских и сельских поселений)</t>
  </si>
  <si>
    <t>Обеспеченность собственными доходами консолидированного местного бюджета  на душу населения</t>
  </si>
  <si>
    <t>руб.</t>
  </si>
  <si>
    <t>Состояние основных видов экономической деятельности хозяйствующих субъектов МО</t>
  </si>
  <si>
    <t>Индекс физического объема промышленного производства (C+D+E)***:</t>
  </si>
  <si>
    <t>Добыча полезных ископаемых (C):</t>
  </si>
  <si>
    <t xml:space="preserve">Объем отгруженных товаров собственного производства, выполненных работ и услуг </t>
  </si>
  <si>
    <t>Индекс физического объема</t>
  </si>
  <si>
    <t>Обрабатывающие производства (D):</t>
  </si>
  <si>
    <t>Производство и распределение электроэнергии, газа и воды (E):</t>
  </si>
  <si>
    <t>Объем отгруженных товаров собственного производства, выполненных работ и услуг</t>
  </si>
  <si>
    <t xml:space="preserve">Сельское хозяйство </t>
  </si>
  <si>
    <t>Валовый выпуск продукции  в сельхозорганизациях</t>
  </si>
  <si>
    <t>Индекс физического объема в сельхозорганизациях</t>
  </si>
  <si>
    <t>Объем работ</t>
  </si>
  <si>
    <t>Ввод в действие жилых домов</t>
  </si>
  <si>
    <t>кв. м</t>
  </si>
  <si>
    <t>Введено жилья на душу населения</t>
  </si>
  <si>
    <t>Транспорт</t>
  </si>
  <si>
    <t>Грузооборот</t>
  </si>
  <si>
    <t>тыс.т/км</t>
  </si>
  <si>
    <t>Пассажирооборот</t>
  </si>
  <si>
    <t>тыс. пас/км</t>
  </si>
  <si>
    <t xml:space="preserve">Розничный товарооборот </t>
  </si>
  <si>
    <t xml:space="preserve">Индекс физического объема </t>
  </si>
  <si>
    <t>Малый бизнес</t>
  </si>
  <si>
    <t>Число действующих малых предприятий - всего</t>
  </si>
  <si>
    <t>ед.</t>
  </si>
  <si>
    <t>Уд. вес выручки предприятий малого бизнеса в выручке  в целом по МО</t>
  </si>
  <si>
    <t xml:space="preserve">Объем инвестиций в основной капитал за счет всех источников -  всего, в т.ч.по источникам финансирования: </t>
  </si>
  <si>
    <t>прибыль</t>
  </si>
  <si>
    <t>амортизация</t>
  </si>
  <si>
    <t>кредиты банков, бюджет</t>
  </si>
  <si>
    <t xml:space="preserve">Уровень жизни населения </t>
  </si>
  <si>
    <t>Среднесписочная численность работающих - всего,</t>
  </si>
  <si>
    <t>тыс. чел.</t>
  </si>
  <si>
    <t>в том числе:</t>
  </si>
  <si>
    <t>Лесозаготовки</t>
  </si>
  <si>
    <t xml:space="preserve"> </t>
  </si>
  <si>
    <t>Государственное управление и обеспечение военной безопасности; обязательное социальное обеспечение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</si>
  <si>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</si>
  <si>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</si>
  <si>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 xml:space="preserve">В том числе из общей численности работающих численность работников бюджетной сферы, финансируемой из консолидированного местного бюджета-всего, </t>
  </si>
  <si>
    <t>из них по отраслям социальной сферы:</t>
  </si>
  <si>
    <t>тыс.чел.</t>
  </si>
  <si>
    <t>Культура и искусство</t>
  </si>
  <si>
    <t>Физическая культура</t>
  </si>
  <si>
    <t>Социальная защита</t>
  </si>
  <si>
    <t>Управление</t>
  </si>
  <si>
    <t>Уровень регистрируемой безработицы (к трудоспособному населению)</t>
  </si>
  <si>
    <t xml:space="preserve">Среднедушевой денежный доход  </t>
  </si>
  <si>
    <t>нет данных</t>
  </si>
  <si>
    <t>Среднемесячная начисленная заработная плата (без выплат социального характера) - всего,</t>
  </si>
  <si>
    <t>Выплаты социального характера</t>
  </si>
  <si>
    <t>Фонд оплаты труда</t>
  </si>
  <si>
    <t xml:space="preserve">Прожиточный минимум (начиная со 2 квартала, рассчитывается среднее значение за период) </t>
  </si>
  <si>
    <t xml:space="preserve">Покупательная способность денежных доходов населения (соотношение среднедушевых денежных доходов и прожиточного минимума) </t>
  </si>
  <si>
    <t>раз</t>
  </si>
  <si>
    <t xml:space="preserve">Численность населения с доходами ниже прожиточного минимума </t>
  </si>
  <si>
    <t xml:space="preserve">Доля населения с доходами ниже прожиточного минимума </t>
  </si>
  <si>
    <t>Задолженность по заработной плате в целом по МО</t>
  </si>
  <si>
    <t>тыс.руб.</t>
  </si>
  <si>
    <t xml:space="preserve"> -</t>
  </si>
  <si>
    <t xml:space="preserve">               в том числе по бюджетным учреждениям </t>
  </si>
  <si>
    <t>* Раздел  "Лесное хозяйство и предоставление услуг в этой области" включает лесозаготовки.</t>
  </si>
  <si>
    <t>** Раздел  "Производство и распределение электроэнергии, газа и воды"  охватывает  электроэнергетику (код 11100), а также группировки ОКОНХ "Наружное освещение" (код  90212), "Газоснабжение" (код  90214) и "Теплоснабжение" (код  90215), отнесенные в ОКОНХ к отрасли "Коммунальное хозяйство ".</t>
  </si>
  <si>
    <t xml:space="preserve">*** Индекс промышленного производства исчисляется по видам экономической деятельности "Добыча  полезных ископаемых", "Обрабатывающие  производства",  "Производство и  распределение  электроэнергии,  газа  и  воды"  в  сопоставимых ценах. </t>
  </si>
  <si>
    <r>
      <t>****</t>
    </r>
    <r>
      <rPr>
        <b/>
        <u/>
        <sz val="14"/>
        <rFont val="Times New Roman"/>
        <family val="1"/>
        <charset val="204"/>
      </rPr>
      <t>Примечание:</t>
    </r>
    <r>
      <rPr>
        <b/>
        <sz val="14"/>
        <rFont val="Times New Roman"/>
        <family val="1"/>
        <charset val="204"/>
      </rPr>
      <t xml:space="preserve"> разделы "Демографические процессы", "Трудовые ресурсы" заполняются по итогам года</t>
    </r>
  </si>
  <si>
    <t>Расчет индекса физического объема производства 
по элементарному виду деятельности,  исходя из динамики по товарам-представителям
 за __________________ 2005 года</t>
  </si>
  <si>
    <t>(органы местного самоуправления при необходимости дополняют номенклатуру продукции)</t>
  </si>
  <si>
    <t>Наименование элементарного вида деятельности,
 товара-представителя</t>
  </si>
  <si>
    <t>Код ОКВЭД,
 код ОКП</t>
  </si>
  <si>
    <t>Произведено в натуральном выражении</t>
  </si>
  <si>
    <t>Средняя цена за единицу продукции, тыс. рублей</t>
  </si>
  <si>
    <t xml:space="preserve">Объем произведенной продукции в сопоставимых ценах </t>
  </si>
  <si>
    <t>Индекс физического объема,  (%) **)</t>
  </si>
  <si>
    <t>отчетный период</t>
  </si>
  <si>
    <t>соответст. период прошлого года</t>
  </si>
  <si>
    <t xml:space="preserve">за отчетный период             </t>
  </si>
  <si>
    <t>за соответствую-щий период прошлого года</t>
  </si>
  <si>
    <t>А</t>
  </si>
  <si>
    <t>Б</t>
  </si>
  <si>
    <t>7=итог гр.5/
итог гр.6*100</t>
  </si>
  <si>
    <t>ПРОМЫШЛЕННОЕ ПРОИЗВОДСТВО:</t>
  </si>
  <si>
    <t xml:space="preserve"> Добыча полезных ископаемых (Раздел С)</t>
  </si>
  <si>
    <t xml:space="preserve">Добыча топливно-энергетических полезных ископаемых
</t>
  </si>
  <si>
    <t>Подраздел СА</t>
  </si>
  <si>
    <t>Добыча каменного угля открытым способом</t>
  </si>
  <si>
    <t>10.10.11</t>
  </si>
  <si>
    <t>Каменный уголь</t>
  </si>
  <si>
    <t>320330000</t>
  </si>
  <si>
    <t>тыс. т</t>
  </si>
  <si>
    <t>Обогащение каменного угля</t>
  </si>
  <si>
    <t>10.10.21</t>
  </si>
  <si>
    <t>Концентрат каменного угля</t>
  </si>
  <si>
    <t>320630000</t>
  </si>
  <si>
    <t>Добыча бурого угля открытым способом</t>
  </si>
  <si>
    <t>10.20.11</t>
  </si>
  <si>
    <t>Бурый уголь</t>
  </si>
  <si>
    <t>320370000</t>
  </si>
  <si>
    <t>Добыча сырой нефти и нефтяного (попутного) газа</t>
  </si>
  <si>
    <t>11.10.11</t>
  </si>
  <si>
    <t>Нефть добытая</t>
  </si>
  <si>
    <t>241000000</t>
  </si>
  <si>
    <t>Добыча природного газа и газового конденсата</t>
  </si>
  <si>
    <t>11.10.2</t>
  </si>
  <si>
    <t>Газ газовых и газоконденсатных месторождений (природный)</t>
  </si>
  <si>
    <t>271110000</t>
  </si>
  <si>
    <t>млн. м3</t>
  </si>
  <si>
    <t>Газовый конденсат</t>
  </si>
  <si>
    <t>271300000</t>
  </si>
  <si>
    <t>Сжижение и регазификация природного газа для транспортирования</t>
  </si>
  <si>
    <t>11.10.3</t>
  </si>
  <si>
    <t>Углеводородные сжиженные газы</t>
  </si>
  <si>
    <t>272300000</t>
  </si>
  <si>
    <t xml:space="preserve"> Добыча полезных ископаемых,кроме топливно-энергетических</t>
  </si>
  <si>
    <t>Подраздел СВ</t>
  </si>
  <si>
    <t>Добыча железных руд открытым способом</t>
  </si>
  <si>
    <t>13.10.2</t>
  </si>
  <si>
    <t>Руда железная товарная</t>
  </si>
  <si>
    <t>710000000</t>
  </si>
  <si>
    <t>Добыча руд и песков драгоценных металлов (золота, серебра и металлов  платиновой группы)</t>
  </si>
  <si>
    <t>13.20.41</t>
  </si>
  <si>
    <t>Добыча золота - всего</t>
  </si>
  <si>
    <t>1753009801</t>
  </si>
  <si>
    <t>кг</t>
  </si>
  <si>
    <t>Добыча известняка, гипсового камня и мела</t>
  </si>
  <si>
    <t>14.12</t>
  </si>
  <si>
    <t>ГИПСОВЫЙ КАМЕНЬ</t>
  </si>
  <si>
    <t>5743220000</t>
  </si>
  <si>
    <t>Разработка гравийных и песчаных карьеров</t>
  </si>
  <si>
    <t>14.21</t>
  </si>
  <si>
    <t>Материалы строительные нерудные</t>
  </si>
  <si>
    <t>5711000000</t>
  </si>
  <si>
    <t>тыс. м3</t>
  </si>
  <si>
    <t>Добыча и производство соли</t>
  </si>
  <si>
    <t>14.40</t>
  </si>
  <si>
    <t>Соль поваренная (добыча)</t>
  </si>
  <si>
    <t>9192010000</t>
  </si>
  <si>
    <t>т</t>
  </si>
  <si>
    <t>ИТОГО</t>
  </si>
  <si>
    <t>х</t>
  </si>
  <si>
    <t>тыс.шт</t>
  </si>
  <si>
    <t xml:space="preserve">Производство и распределение электроэнергии, газа и воды (Раздел Е)
</t>
  </si>
  <si>
    <t>Производство электроэнергии тепловыми электростанциями</t>
  </si>
  <si>
    <t>40.10.11</t>
  </si>
  <si>
    <t>В том числе: Электроэнергия тепловых электростанций</t>
  </si>
  <si>
    <t>110100000</t>
  </si>
  <si>
    <t>ГВт.ч
 (млн.  Квт.ч.)</t>
  </si>
  <si>
    <t>Производство электроэнергии гидроэлектростанциями</t>
  </si>
  <si>
    <t>40.10.12</t>
  </si>
  <si>
    <t>Электроэнергия гидроэлектростанций</t>
  </si>
  <si>
    <t>110200000</t>
  </si>
  <si>
    <t>Передача электроэнергии</t>
  </si>
  <si>
    <t>40.10.2</t>
  </si>
  <si>
    <t>Электроэнергия - всего</t>
  </si>
  <si>
    <t>110000000</t>
  </si>
  <si>
    <t>Распределение электроэнергии</t>
  </si>
  <si>
    <t>40.10.3</t>
  </si>
  <si>
    <t>Производство пара и горячей воды (тепловой энергии) тепловыми  электростанциями</t>
  </si>
  <si>
    <t>40.30.11</t>
  </si>
  <si>
    <t>Электростанциями</t>
  </si>
  <si>
    <t>121000000</t>
  </si>
  <si>
    <t xml:space="preserve"> тыс. Гкал</t>
  </si>
  <si>
    <t>Производство пара и горячей воды (тепловой энергии) прочими  электростанциями и промышленными блок-станциями</t>
  </si>
  <si>
    <t>40.30.13</t>
  </si>
  <si>
    <t>Теплоутилизационными установками</t>
  </si>
  <si>
    <t>123000000</t>
  </si>
  <si>
    <t>тыс. Гкал</t>
  </si>
  <si>
    <t>Производство пара и горячей воды (тепловой энергии) котельными</t>
  </si>
  <si>
    <t>40.30.14</t>
  </si>
  <si>
    <t>Котельными</t>
  </si>
  <si>
    <t>122000000</t>
  </si>
  <si>
    <t>Передача пара и горячей воды (тепловой энергии)</t>
  </si>
  <si>
    <t>40.30.2</t>
  </si>
  <si>
    <t>Теплоэнергия - всего</t>
  </si>
  <si>
    <t>120000000</t>
  </si>
  <si>
    <t>Распределение пара и горячей воды (тепловой энергии)</t>
  </si>
  <si>
    <t>40.30.3</t>
  </si>
  <si>
    <t xml:space="preserve">ИТОГО  </t>
  </si>
  <si>
    <t>Итого по промышленному производству (сумма разделов C+D+E)</t>
  </si>
  <si>
    <t>зерно</t>
  </si>
  <si>
    <t>картофель</t>
  </si>
  <si>
    <t>овощи</t>
  </si>
  <si>
    <t>мясо</t>
  </si>
  <si>
    <t>молоко</t>
  </si>
  <si>
    <t>яйца</t>
  </si>
  <si>
    <t>*) сопоставимая цена 1994 г. (рублей за единицу продукции)</t>
  </si>
  <si>
    <t>**) индекса физического объема расчитывается по разделам видов экономической деятельности и в целом по промышленности, с/х</t>
  </si>
  <si>
    <t xml:space="preserve">***) В данной форме органы местного самоуправления показывают только ту продукцию, которая производится в муниципальном образовании, остальные наименования товаров удаляются. </t>
  </si>
  <si>
    <t>Приложение 1</t>
  </si>
  <si>
    <t xml:space="preserve">Диагностика состояния экономики и предприятий </t>
  </si>
  <si>
    <t>(млн. руб.)</t>
  </si>
  <si>
    <t xml:space="preserve">Объем отгруженных товаров, выполненных работ и услуг </t>
  </si>
  <si>
    <t>Выручка от реализации товаров (работ, услуг)</t>
  </si>
  <si>
    <t>Себестоимость произведенной продукции</t>
  </si>
  <si>
    <t>Прибыль до налого-обложения</t>
  </si>
  <si>
    <t>Среднесписочная численность работающих (чел.)</t>
  </si>
  <si>
    <t>Добыча полезных ископаемых - всего (С)</t>
  </si>
  <si>
    <t>в том числе предприятия:</t>
  </si>
  <si>
    <t>Производство и распределение электроэнергии, газа и воды - всего (E)</t>
  </si>
  <si>
    <t>ООО "Тепловик"</t>
  </si>
  <si>
    <t>ООО "Водоканал"</t>
  </si>
  <si>
    <t>Транспорт и связь - всего</t>
  </si>
  <si>
    <t>Филиал ОГУП "Дорожная служба Иркутской области"</t>
  </si>
  <si>
    <t>Сельское хозяйство - всего</t>
  </si>
  <si>
    <t>СПК "Окинский"</t>
  </si>
  <si>
    <t>ЗАО "Кимильтей"</t>
  </si>
  <si>
    <t>Торговля - всего</t>
  </si>
  <si>
    <t>ТД "Окинский"</t>
  </si>
  <si>
    <t xml:space="preserve">Прочие - всего </t>
  </si>
  <si>
    <t>ВСЕГО по муниципальным образованиям</t>
  </si>
  <si>
    <t xml:space="preserve">Аналитический отчет о социально-экономической ситуации в  Зиминском районном муниципальном образовании за 9 месяцев 2016 года </t>
  </si>
  <si>
    <t>ООО "Бас-сервис"</t>
  </si>
  <si>
    <t>Зиминского районного муниципалного образования за 9 месяцев 2016 год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</si>
</sst>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164" formatCode="0.0"/>
    <numFmt numFmtId="165" formatCode="#,##0.0"/>
    <numFmt numFmtId="166" formatCode="0.000"/>
  </numFmts>
  <fonts count="23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Times New Roman"/>
      <family val="1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1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1" fontId="3" fillId="0" borderId="11" xfId="0" applyNumberFormat="1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4" fontId="3" fillId="0" borderId="11" xfId="0" applyNumberFormat="1" applyFont="1" applyBorder="1" applyAlignment="1">
      <alignment horizontal="left" vertical="center" wrapText="1"/>
    </xf>
    <xf numFmtId="164" fontId="3" fillId="2" borderId="11" xfId="0" applyNumberFormat="1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6" fillId="0" borderId="10" xfId="0" applyNumberFormat="1" applyFont="1" applyFill="1" applyBorder="1" applyAlignment="1">
      <alignment horizontal="left" vertical="center" wrapText="1"/>
    </xf>
    <xf numFmtId="164" fontId="3" fillId="0" borderId="10" xfId="0" applyNumberFormat="1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49" fontId="6" fillId="0" borderId="11" xfId="0" applyNumberFormat="1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165" fontId="3" fillId="0" borderId="10" xfId="0" applyNumberFormat="1" applyFont="1" applyBorder="1" applyAlignment="1">
      <alignment horizontal="left" vertical="center" wrapText="1"/>
    </xf>
    <xf numFmtId="2" fontId="3" fillId="0" borderId="14" xfId="0" applyNumberFormat="1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1" xfId="0" applyFont="1" applyBorder="1" applyAlignment="1">
      <alignment horizontal="left"/>
    </xf>
    <xf numFmtId="0" fontId="6" fillId="0" borderId="11" xfId="0" applyFont="1" applyBorder="1" applyAlignment="1">
      <alignment horizontal="left" wrapText="1"/>
    </xf>
    <xf numFmtId="0" fontId="6" fillId="0" borderId="11" xfId="0" applyFont="1" applyBorder="1" applyAlignment="1">
      <alignment horizontal="right" wrapText="1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Border="1"/>
    <xf numFmtId="0" fontId="5" fillId="0" borderId="4" xfId="0" applyFont="1" applyBorder="1"/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3" fillId="0" borderId="0" xfId="0" applyFont="1"/>
    <xf numFmtId="0" fontId="11" fillId="0" borderId="0" xfId="0" applyFont="1"/>
    <xf numFmtId="49" fontId="11" fillId="0" borderId="0" xfId="0" applyNumberFormat="1" applyFont="1"/>
    <xf numFmtId="0" fontId="13" fillId="0" borderId="3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 wrapText="1"/>
    </xf>
    <xf numFmtId="0" fontId="12" fillId="0" borderId="25" xfId="0" applyFont="1" applyBorder="1" applyAlignment="1">
      <alignment vertical="top" wrapText="1"/>
    </xf>
    <xf numFmtId="49" fontId="12" fillId="0" borderId="25" xfId="0" applyNumberFormat="1" applyFont="1" applyBorder="1" applyAlignment="1">
      <alignment horizontal="center" vertical="top" wrapText="1"/>
    </xf>
    <xf numFmtId="0" fontId="13" fillId="0" borderId="25" xfId="0" applyFont="1" applyBorder="1" applyAlignment="1">
      <alignment horizontal="center"/>
    </xf>
    <xf numFmtId="0" fontId="13" fillId="2" borderId="25" xfId="0" applyFont="1" applyFill="1" applyBorder="1" applyAlignment="1">
      <alignment horizontal="center" wrapText="1"/>
    </xf>
    <xf numFmtId="0" fontId="13" fillId="0" borderId="25" xfId="0" applyFont="1" applyBorder="1"/>
    <xf numFmtId="0" fontId="13" fillId="2" borderId="25" xfId="0" applyFont="1" applyFill="1" applyBorder="1"/>
    <xf numFmtId="0" fontId="14" fillId="0" borderId="26" xfId="0" applyFont="1" applyBorder="1" applyAlignment="1">
      <alignment wrapText="1"/>
    </xf>
    <xf numFmtId="49" fontId="14" fillId="0" borderId="26" xfId="0" applyNumberFormat="1" applyFont="1" applyBorder="1" applyAlignment="1">
      <alignment horizontal="center" wrapText="1"/>
    </xf>
    <xf numFmtId="0" fontId="13" fillId="0" borderId="26" xfId="0" applyFont="1" applyBorder="1" applyAlignment="1">
      <alignment horizontal="center"/>
    </xf>
    <xf numFmtId="0" fontId="13" fillId="2" borderId="26" xfId="0" applyFont="1" applyFill="1" applyBorder="1" applyAlignment="1">
      <alignment horizontal="center" wrapText="1"/>
    </xf>
    <xf numFmtId="0" fontId="13" fillId="0" borderId="26" xfId="0" applyFont="1" applyBorder="1"/>
    <xf numFmtId="0" fontId="13" fillId="2" borderId="26" xfId="0" applyFont="1" applyFill="1" applyBorder="1"/>
    <xf numFmtId="0" fontId="13" fillId="0" borderId="26" xfId="0" applyFont="1" applyBorder="1" applyAlignment="1">
      <alignment wrapText="1"/>
    </xf>
    <xf numFmtId="49" fontId="13" fillId="0" borderId="26" xfId="0" applyNumberFormat="1" applyFont="1" applyBorder="1" applyAlignment="1">
      <alignment horizontal="center" wrapText="1"/>
    </xf>
    <xf numFmtId="0" fontId="13" fillId="0" borderId="26" xfId="0" applyFont="1" applyBorder="1" applyAlignment="1">
      <alignment horizontal="center" wrapText="1"/>
    </xf>
    <xf numFmtId="2" fontId="13" fillId="0" borderId="26" xfId="0" applyNumberFormat="1" applyFont="1" applyBorder="1"/>
    <xf numFmtId="0" fontId="13" fillId="0" borderId="26" xfId="0" applyFont="1" applyBorder="1" applyAlignment="1">
      <alignment horizontal="center" vertical="center" wrapText="1"/>
    </xf>
    <xf numFmtId="0" fontId="12" fillId="0" borderId="26" xfId="0" applyFont="1" applyBorder="1" applyAlignment="1">
      <alignment wrapText="1"/>
    </xf>
    <xf numFmtId="49" fontId="12" fillId="0" borderId="26" xfId="0" applyNumberFormat="1" applyFont="1" applyBorder="1" applyAlignment="1">
      <alignment horizontal="center" wrapText="1"/>
    </xf>
    <xf numFmtId="0" fontId="13" fillId="0" borderId="27" xfId="0" applyFont="1" applyBorder="1" applyAlignment="1">
      <alignment wrapText="1"/>
    </xf>
    <xf numFmtId="49" fontId="13" fillId="0" borderId="27" xfId="0" applyNumberFormat="1" applyFont="1" applyBorder="1" applyAlignment="1">
      <alignment horizontal="center" wrapText="1"/>
    </xf>
    <xf numFmtId="0" fontId="13" fillId="0" borderId="27" xfId="0" applyFont="1" applyBorder="1" applyAlignment="1">
      <alignment horizontal="center"/>
    </xf>
    <xf numFmtId="0" fontId="13" fillId="0" borderId="27" xfId="0" applyFont="1" applyBorder="1" applyAlignment="1">
      <alignment horizontal="center" wrapText="1"/>
    </xf>
    <xf numFmtId="0" fontId="13" fillId="0" borderId="27" xfId="0" applyFont="1" applyBorder="1"/>
    <xf numFmtId="0" fontId="13" fillId="2" borderId="27" xfId="0" applyFont="1" applyFill="1" applyBorder="1"/>
    <xf numFmtId="0" fontId="12" fillId="0" borderId="23" xfId="0" applyFont="1" applyBorder="1" applyAlignment="1">
      <alignment wrapText="1"/>
    </xf>
    <xf numFmtId="49" fontId="13" fillId="0" borderId="8" xfId="0" applyNumberFormat="1" applyFont="1" applyBorder="1" applyAlignment="1">
      <alignment wrapText="1"/>
    </xf>
    <xf numFmtId="0" fontId="13" fillId="0" borderId="24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3" fillId="0" borderId="28" xfId="0" applyFont="1" applyBorder="1" applyAlignment="1">
      <alignment horizontal="center" wrapText="1"/>
    </xf>
    <xf numFmtId="2" fontId="13" fillId="0" borderId="28" xfId="0" applyNumberFormat="1" applyFont="1" applyBorder="1"/>
    <xf numFmtId="1" fontId="13" fillId="0" borderId="28" xfId="0" applyNumberFormat="1" applyFont="1" applyBorder="1"/>
    <xf numFmtId="0" fontId="12" fillId="0" borderId="28" xfId="0" applyFont="1" applyBorder="1" applyAlignment="1">
      <alignment wrapText="1"/>
    </xf>
    <xf numFmtId="49" fontId="13" fillId="0" borderId="28" xfId="0" applyNumberFormat="1" applyFont="1" applyBorder="1" applyAlignment="1">
      <alignment horizontal="center" wrapText="1"/>
    </xf>
    <xf numFmtId="0" fontId="14" fillId="0" borderId="25" xfId="0" applyFont="1" applyBorder="1" applyAlignment="1">
      <alignment wrapText="1"/>
    </xf>
    <xf numFmtId="49" fontId="13" fillId="0" borderId="25" xfId="0" applyNumberFormat="1" applyFont="1" applyBorder="1" applyAlignment="1">
      <alignment horizontal="center" wrapText="1"/>
    </xf>
    <xf numFmtId="0" fontId="13" fillId="0" borderId="26" xfId="0" applyFont="1" applyBorder="1" applyAlignment="1">
      <alignment vertical="center" wrapText="1"/>
    </xf>
    <xf numFmtId="2" fontId="13" fillId="0" borderId="27" xfId="0" applyNumberFormat="1" applyFont="1" applyBorder="1"/>
    <xf numFmtId="0" fontId="12" fillId="0" borderId="3" xfId="0" applyFont="1" applyBorder="1" applyAlignment="1">
      <alignment wrapText="1"/>
    </xf>
    <xf numFmtId="49" fontId="13" fillId="0" borderId="3" xfId="0" applyNumberFormat="1" applyFont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 wrapText="1"/>
    </xf>
    <xf numFmtId="2" fontId="13" fillId="0" borderId="3" xfId="0" applyNumberFormat="1" applyFont="1" applyBorder="1"/>
    <xf numFmtId="1" fontId="13" fillId="0" borderId="3" xfId="0" applyNumberFormat="1" applyFont="1" applyFill="1" applyBorder="1"/>
    <xf numFmtId="0" fontId="12" fillId="0" borderId="28" xfId="0" applyFont="1" applyBorder="1" applyAlignment="1">
      <alignment vertical="center" wrapText="1"/>
    </xf>
    <xf numFmtId="49" fontId="13" fillId="0" borderId="28" xfId="0" applyNumberFormat="1" applyFont="1" applyBorder="1" applyAlignment="1">
      <alignment horizontal="center"/>
    </xf>
    <xf numFmtId="0" fontId="13" fillId="0" borderId="25" xfId="0" applyFont="1" applyBorder="1" applyAlignment="1">
      <alignment vertical="center" wrapText="1"/>
    </xf>
    <xf numFmtId="49" fontId="13" fillId="0" borderId="25" xfId="0" applyNumberFormat="1" applyFont="1" applyBorder="1" applyAlignment="1">
      <alignment wrapText="1"/>
    </xf>
    <xf numFmtId="0" fontId="13" fillId="0" borderId="25" xfId="0" applyFont="1" applyBorder="1" applyAlignment="1">
      <alignment horizontal="center" wrapText="1"/>
    </xf>
    <xf numFmtId="0" fontId="13" fillId="0" borderId="26" xfId="0" applyFont="1" applyFill="1" applyBorder="1" applyAlignment="1">
      <alignment vertical="center" wrapText="1"/>
    </xf>
    <xf numFmtId="49" fontId="13" fillId="0" borderId="26" xfId="0" applyNumberFormat="1" applyFont="1" applyBorder="1" applyAlignment="1">
      <alignment wrapText="1"/>
    </xf>
    <xf numFmtId="0" fontId="12" fillId="0" borderId="29" xfId="0" applyFont="1" applyBorder="1" applyAlignment="1">
      <alignment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wrapText="1"/>
    </xf>
    <xf numFmtId="0" fontId="13" fillId="0" borderId="0" xfId="0" applyFont="1" applyBorder="1"/>
    <xf numFmtId="0" fontId="13" fillId="0" borderId="30" xfId="0" applyFont="1" applyBorder="1"/>
    <xf numFmtId="0" fontId="13" fillId="0" borderId="31" xfId="0" applyFont="1" applyBorder="1"/>
    <xf numFmtId="49" fontId="13" fillId="0" borderId="5" xfId="0" applyNumberFormat="1" applyFont="1" applyBorder="1"/>
    <xf numFmtId="0" fontId="13" fillId="0" borderId="5" xfId="0" applyFont="1" applyBorder="1"/>
    <xf numFmtId="0" fontId="13" fillId="0" borderId="32" xfId="0" applyFont="1" applyBorder="1"/>
    <xf numFmtId="0" fontId="15" fillId="3" borderId="11" xfId="0" applyFont="1" applyFill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2" fontId="20" fillId="0" borderId="3" xfId="0" applyNumberFormat="1" applyFont="1" applyBorder="1" applyAlignment="1">
      <alignment vertical="center"/>
    </xf>
    <xf numFmtId="1" fontId="20" fillId="0" borderId="3" xfId="0" applyNumberFormat="1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18" fillId="0" borderId="34" xfId="0" applyFont="1" applyFill="1" applyBorder="1" applyAlignment="1">
      <alignment vertical="center"/>
    </xf>
    <xf numFmtId="0" fontId="18" fillId="0" borderId="37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18" fillId="0" borderId="35" xfId="0" applyFont="1" applyBorder="1" applyAlignment="1">
      <alignment vertical="center"/>
    </xf>
    <xf numFmtId="0" fontId="18" fillId="0" borderId="14" xfId="0" applyFont="1" applyFill="1" applyBorder="1" applyAlignment="1">
      <alignment vertical="center"/>
    </xf>
    <xf numFmtId="1" fontId="18" fillId="0" borderId="35" xfId="0" applyNumberFormat="1" applyFont="1" applyBorder="1" applyAlignment="1">
      <alignment vertical="center"/>
    </xf>
    <xf numFmtId="0" fontId="18" fillId="0" borderId="10" xfId="0" applyFont="1" applyBorder="1" applyAlignment="1">
      <alignment vertical="center"/>
    </xf>
    <xf numFmtId="0" fontId="18" fillId="0" borderId="34" xfId="0" applyFont="1" applyFill="1" applyBorder="1" applyAlignment="1">
      <alignment vertical="center" wrapText="1"/>
    </xf>
    <xf numFmtId="0" fontId="18" fillId="0" borderId="38" xfId="0" applyFont="1" applyFill="1" applyBorder="1" applyAlignment="1">
      <alignment vertical="center" wrapText="1"/>
    </xf>
    <xf numFmtId="0" fontId="18" fillId="0" borderId="39" xfId="0" applyFont="1" applyFill="1" applyBorder="1" applyAlignment="1">
      <alignment vertical="center" wrapText="1"/>
    </xf>
    <xf numFmtId="0" fontId="18" fillId="0" borderId="41" xfId="0" applyFont="1" applyFill="1" applyBorder="1" applyAlignment="1">
      <alignment vertical="center" wrapText="1"/>
    </xf>
    <xf numFmtId="0" fontId="18" fillId="0" borderId="11" xfId="0" applyFont="1" applyBorder="1" applyAlignment="1">
      <alignment vertical="center"/>
    </xf>
    <xf numFmtId="0" fontId="18" fillId="0" borderId="42" xfId="0" applyFont="1" applyFill="1" applyBorder="1" applyAlignment="1">
      <alignment vertical="center" wrapText="1"/>
    </xf>
    <xf numFmtId="0" fontId="18" fillId="0" borderId="43" xfId="0" applyFont="1" applyFill="1" applyBorder="1" applyAlignment="1">
      <alignment vertical="center" wrapText="1"/>
    </xf>
    <xf numFmtId="0" fontId="18" fillId="0" borderId="44" xfId="0" applyFont="1" applyFill="1" applyBorder="1" applyAlignment="1">
      <alignment vertical="center" wrapText="1"/>
    </xf>
    <xf numFmtId="0" fontId="18" fillId="0" borderId="17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8" fillId="0" borderId="43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1" fontId="18" fillId="0" borderId="43" xfId="0" applyNumberFormat="1" applyFont="1" applyBorder="1" applyAlignment="1">
      <alignment vertical="center"/>
    </xf>
    <xf numFmtId="2" fontId="18" fillId="0" borderId="14" xfId="0" applyNumberFormat="1" applyFont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" fontId="18" fillId="0" borderId="4" xfId="0" applyNumberFormat="1" applyFont="1" applyBorder="1" applyAlignment="1">
      <alignment vertical="center"/>
    </xf>
    <xf numFmtId="2" fontId="18" fillId="0" borderId="3" xfId="0" applyNumberFormat="1" applyFont="1" applyBorder="1" applyAlignment="1">
      <alignment vertical="center"/>
    </xf>
    <xf numFmtId="2" fontId="18" fillId="0" borderId="1" xfId="0" applyNumberFormat="1" applyFont="1" applyBorder="1" applyAlignment="1">
      <alignment vertical="center"/>
    </xf>
    <xf numFmtId="2" fontId="18" fillId="0" borderId="0" xfId="0" applyNumberFormat="1" applyFont="1" applyBorder="1" applyAlignment="1">
      <alignment vertical="center"/>
    </xf>
    <xf numFmtId="2" fontId="18" fillId="0" borderId="0" xfId="0" applyNumberFormat="1" applyFont="1" applyFill="1" applyBorder="1" applyAlignment="1">
      <alignment vertical="center"/>
    </xf>
    <xf numFmtId="1" fontId="18" fillId="0" borderId="1" xfId="0" applyNumberFormat="1" applyFont="1" applyBorder="1" applyAlignment="1">
      <alignment vertical="center"/>
    </xf>
    <xf numFmtId="2" fontId="18" fillId="0" borderId="45" xfId="0" applyNumberFormat="1" applyFont="1" applyBorder="1" applyAlignment="1">
      <alignment vertical="center"/>
    </xf>
    <xf numFmtId="2" fontId="18" fillId="0" borderId="4" xfId="0" applyNumberFormat="1" applyFont="1" applyBorder="1" applyAlignment="1">
      <alignment vertical="center"/>
    </xf>
    <xf numFmtId="0" fontId="18" fillId="0" borderId="46" xfId="0" applyFont="1" applyFill="1" applyBorder="1" applyAlignment="1">
      <alignment vertical="center" wrapText="1"/>
    </xf>
    <xf numFmtId="2" fontId="18" fillId="0" borderId="15" xfId="0" applyNumberFormat="1" applyFont="1" applyFill="1" applyBorder="1" applyAlignment="1">
      <alignment vertical="center" wrapText="1"/>
    </xf>
    <xf numFmtId="2" fontId="18" fillId="0" borderId="41" xfId="0" applyNumberFormat="1" applyFont="1" applyFill="1" applyBorder="1" applyAlignment="1">
      <alignment vertical="center" wrapText="1"/>
    </xf>
    <xf numFmtId="1" fontId="18" fillId="0" borderId="15" xfId="0" applyNumberFormat="1" applyFont="1" applyFill="1" applyBorder="1" applyAlignment="1">
      <alignment vertical="center" wrapText="1"/>
    </xf>
    <xf numFmtId="2" fontId="18" fillId="0" borderId="47" xfId="0" applyNumberFormat="1" applyFont="1" applyFill="1" applyBorder="1" applyAlignment="1">
      <alignment vertical="center" wrapText="1"/>
    </xf>
    <xf numFmtId="2" fontId="18" fillId="0" borderId="11" xfId="0" applyNumberFormat="1" applyFont="1" applyBorder="1" applyAlignment="1">
      <alignment vertical="center"/>
    </xf>
    <xf numFmtId="2" fontId="18" fillId="0" borderId="12" xfId="0" applyNumberFormat="1" applyFont="1" applyFill="1" applyBorder="1" applyAlignment="1">
      <alignment vertical="center" wrapText="1"/>
    </xf>
    <xf numFmtId="1" fontId="18" fillId="0" borderId="12" xfId="0" applyNumberFormat="1" applyFont="1" applyFill="1" applyBorder="1" applyAlignment="1">
      <alignment vertical="center" wrapText="1"/>
    </xf>
    <xf numFmtId="2" fontId="18" fillId="0" borderId="2" xfId="0" applyNumberFormat="1" applyFont="1" applyBorder="1" applyAlignment="1">
      <alignment vertical="center"/>
    </xf>
    <xf numFmtId="2" fontId="18" fillId="0" borderId="34" xfId="0" applyNumberFormat="1" applyFont="1" applyBorder="1" applyAlignment="1">
      <alignment vertical="center"/>
    </xf>
    <xf numFmtId="2" fontId="18" fillId="0" borderId="1" xfId="0" applyNumberFormat="1" applyFont="1" applyFill="1" applyBorder="1" applyAlignment="1">
      <alignment vertical="center"/>
    </xf>
    <xf numFmtId="2" fontId="18" fillId="0" borderId="40" xfId="0" applyNumberFormat="1" applyFont="1" applyFill="1" applyBorder="1" applyAlignment="1">
      <alignment vertical="center" wrapText="1"/>
    </xf>
    <xf numFmtId="164" fontId="18" fillId="0" borderId="2" xfId="0" applyNumberFormat="1" applyFont="1" applyBorder="1" applyAlignment="1">
      <alignment vertical="center"/>
    </xf>
    <xf numFmtId="0" fontId="18" fillId="0" borderId="45" xfId="0" applyFont="1" applyFill="1" applyBorder="1" applyAlignment="1">
      <alignment vertical="center"/>
    </xf>
    <xf numFmtId="2" fontId="18" fillId="0" borderId="11" xfId="0" applyNumberFormat="1" applyFont="1" applyFill="1" applyBorder="1" applyAlignment="1">
      <alignment vertical="center" wrapText="1"/>
    </xf>
    <xf numFmtId="2" fontId="18" fillId="0" borderId="38" xfId="0" applyNumberFormat="1" applyFont="1" applyFill="1" applyBorder="1" applyAlignment="1">
      <alignment vertical="center" wrapText="1"/>
    </xf>
    <xf numFmtId="1" fontId="18" fillId="0" borderId="11" xfId="0" applyNumberFormat="1" applyFont="1" applyBorder="1" applyAlignment="1">
      <alignment vertical="center"/>
    </xf>
    <xf numFmtId="2" fontId="18" fillId="0" borderId="40" xfId="0" applyNumberFormat="1" applyFont="1" applyBorder="1" applyAlignment="1">
      <alignment vertical="center"/>
    </xf>
    <xf numFmtId="2" fontId="18" fillId="0" borderId="15" xfId="0" applyNumberFormat="1" applyFont="1" applyBorder="1" applyAlignment="1">
      <alignment vertical="center"/>
    </xf>
    <xf numFmtId="2" fontId="18" fillId="0" borderId="41" xfId="0" applyNumberFormat="1" applyFont="1" applyBorder="1" applyAlignment="1">
      <alignment vertical="center"/>
    </xf>
    <xf numFmtId="2" fontId="18" fillId="0" borderId="15" xfId="0" applyNumberFormat="1" applyFont="1" applyFill="1" applyBorder="1" applyAlignment="1">
      <alignment vertical="center"/>
    </xf>
    <xf numFmtId="1" fontId="18" fillId="0" borderId="15" xfId="0" applyNumberFormat="1" applyFont="1" applyBorder="1" applyAlignment="1">
      <alignment vertical="center"/>
    </xf>
    <xf numFmtId="0" fontId="18" fillId="0" borderId="42" xfId="0" applyFont="1" applyFill="1" applyBorder="1" applyAlignment="1">
      <alignment vertical="center"/>
    </xf>
    <xf numFmtId="2" fontId="18" fillId="0" borderId="12" xfId="0" applyNumberFormat="1" applyFont="1" applyBorder="1" applyAlignment="1">
      <alignment vertical="center"/>
    </xf>
    <xf numFmtId="2" fontId="20" fillId="0" borderId="3" xfId="0" applyNumberFormat="1" applyFont="1" applyFill="1" applyBorder="1" applyAlignment="1">
      <alignment vertical="center" wrapText="1"/>
    </xf>
    <xf numFmtId="1" fontId="18" fillId="0" borderId="0" xfId="0" applyNumberFormat="1" applyFont="1" applyBorder="1" applyAlignment="1">
      <alignment vertical="center"/>
    </xf>
    <xf numFmtId="2" fontId="18" fillId="0" borderId="16" xfId="0" applyNumberFormat="1" applyFont="1" applyFill="1" applyBorder="1" applyAlignment="1">
      <alignment vertical="center" wrapText="1"/>
    </xf>
    <xf numFmtId="164" fontId="18" fillId="0" borderId="38" xfId="0" applyNumberFormat="1" applyFont="1" applyFill="1" applyBorder="1" applyAlignment="1">
      <alignment vertical="center" wrapText="1"/>
    </xf>
    <xf numFmtId="2" fontId="18" fillId="0" borderId="42" xfId="0" applyNumberFormat="1" applyFont="1" applyBorder="1" applyAlignment="1">
      <alignment vertical="center"/>
    </xf>
    <xf numFmtId="2" fontId="18" fillId="0" borderId="5" xfId="0" applyNumberFormat="1" applyFont="1" applyBorder="1" applyAlignment="1">
      <alignment vertical="center"/>
    </xf>
    <xf numFmtId="2" fontId="18" fillId="0" borderId="2" xfId="0" applyNumberFormat="1" applyFont="1" applyFill="1" applyBorder="1" applyAlignment="1">
      <alignment vertical="center"/>
    </xf>
    <xf numFmtId="1" fontId="18" fillId="0" borderId="5" xfId="0" applyNumberFormat="1" applyFont="1" applyBorder="1" applyAlignment="1">
      <alignment vertical="center"/>
    </xf>
    <xf numFmtId="2" fontId="18" fillId="0" borderId="37" xfId="0" applyNumberFormat="1" applyFont="1" applyBorder="1" applyAlignment="1">
      <alignment vertical="center"/>
    </xf>
    <xf numFmtId="2" fontId="18" fillId="0" borderId="35" xfId="0" applyNumberFormat="1" applyFont="1" applyBorder="1" applyAlignment="1">
      <alignment vertical="center"/>
    </xf>
    <xf numFmtId="2" fontId="18" fillId="0" borderId="14" xfId="0" applyNumberFormat="1" applyFont="1" applyFill="1" applyBorder="1" applyAlignment="1">
      <alignment vertical="center"/>
    </xf>
    <xf numFmtId="2" fontId="18" fillId="0" borderId="10" xfId="0" applyNumberFormat="1" applyFont="1" applyBorder="1" applyAlignment="1">
      <alignment vertical="center"/>
    </xf>
    <xf numFmtId="1" fontId="18" fillId="0" borderId="38" xfId="0" applyNumberFormat="1" applyFont="1" applyFill="1" applyBorder="1" applyAlignment="1">
      <alignment vertical="center" wrapText="1"/>
    </xf>
    <xf numFmtId="2" fontId="18" fillId="0" borderId="48" xfId="0" applyNumberFormat="1" applyFont="1" applyBorder="1" applyAlignment="1">
      <alignment vertical="center"/>
    </xf>
    <xf numFmtId="2" fontId="18" fillId="0" borderId="48" xfId="0" applyNumberFormat="1" applyFont="1" applyFill="1" applyBorder="1" applyAlignment="1">
      <alignment vertical="center"/>
    </xf>
    <xf numFmtId="2" fontId="20" fillId="0" borderId="52" xfId="0" applyNumberFormat="1" applyFont="1" applyBorder="1" applyAlignment="1">
      <alignment vertical="center"/>
    </xf>
    <xf numFmtId="0" fontId="21" fillId="0" borderId="0" xfId="0" applyFont="1"/>
    <xf numFmtId="1" fontId="4" fillId="0" borderId="14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2" fontId="3" fillId="3" borderId="10" xfId="0" applyNumberFormat="1" applyFont="1" applyFill="1" applyBorder="1" applyAlignment="1">
      <alignment horizontal="left" vertical="center" wrapText="1"/>
    </xf>
    <xf numFmtId="166" fontId="3" fillId="3" borderId="11" xfId="0" applyNumberFormat="1" applyFont="1" applyFill="1" applyBorder="1" applyAlignment="1">
      <alignment horizontal="left" vertical="center" wrapText="1"/>
    </xf>
    <xf numFmtId="2" fontId="3" fillId="3" borderId="11" xfId="0" applyNumberFormat="1" applyFont="1" applyFill="1" applyBorder="1" applyAlignment="1">
      <alignment horizontal="left" vertical="center" wrapText="1"/>
    </xf>
    <xf numFmtId="2" fontId="3" fillId="3" borderId="15" xfId="0" applyNumberFormat="1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1" fontId="3" fillId="3" borderId="11" xfId="0" applyNumberFormat="1" applyFont="1" applyFill="1" applyBorder="1" applyAlignment="1">
      <alignment horizontal="left" vertical="center" wrapText="1"/>
    </xf>
    <xf numFmtId="0" fontId="18" fillId="3" borderId="39" xfId="0" applyFont="1" applyFill="1" applyBorder="1" applyAlignment="1">
      <alignment vertical="center" wrapText="1"/>
    </xf>
    <xf numFmtId="2" fontId="3" fillId="3" borderId="11" xfId="0" applyNumberFormat="1" applyFont="1" applyFill="1" applyBorder="1" applyAlignment="1" applyProtection="1">
      <alignment horizontal="left" vertical="center" wrapText="1"/>
    </xf>
    <xf numFmtId="164" fontId="3" fillId="3" borderId="11" xfId="0" applyNumberFormat="1" applyFont="1" applyFill="1" applyBorder="1" applyAlignment="1">
      <alignment horizontal="left" vertical="center" wrapText="1"/>
    </xf>
    <xf numFmtId="164" fontId="18" fillId="0" borderId="12" xfId="0" applyNumberFormat="1" applyFont="1" applyFill="1" applyBorder="1" applyAlignment="1">
      <alignment vertical="center" wrapText="1"/>
    </xf>
    <xf numFmtId="1" fontId="4" fillId="3" borderId="14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left" vertical="center" wrapText="1"/>
    </xf>
    <xf numFmtId="164" fontId="3" fillId="3" borderId="10" xfId="0" applyNumberFormat="1" applyFont="1" applyFill="1" applyBorder="1" applyAlignment="1">
      <alignment horizontal="left" vertical="center" wrapText="1"/>
    </xf>
    <xf numFmtId="1" fontId="3" fillId="3" borderId="12" xfId="0" applyNumberFormat="1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3" fillId="3" borderId="53" xfId="0" applyFont="1" applyFill="1" applyBorder="1" applyAlignment="1">
      <alignment horizontal="left" vertical="center" wrapText="1"/>
    </xf>
    <xf numFmtId="164" fontId="3" fillId="3" borderId="4" xfId="0" applyNumberFormat="1" applyFont="1" applyFill="1" applyBorder="1" applyAlignment="1">
      <alignment horizontal="left" vertical="center" wrapText="1"/>
    </xf>
    <xf numFmtId="2" fontId="3" fillId="3" borderId="53" xfId="0" applyNumberFormat="1" applyFont="1" applyFill="1" applyBorder="1" applyAlignment="1">
      <alignment horizontal="left" vertical="center" wrapText="1"/>
    </xf>
    <xf numFmtId="164" fontId="3" fillId="3" borderId="12" xfId="0" applyNumberFormat="1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2" fontId="3" fillId="0" borderId="53" xfId="0" applyNumberFormat="1" applyFont="1" applyFill="1" applyBorder="1" applyAlignment="1">
      <alignment horizontal="left" vertical="center" wrapText="1"/>
    </xf>
    <xf numFmtId="166" fontId="20" fillId="0" borderId="3" xfId="0" applyNumberFormat="1" applyFont="1" applyBorder="1" applyAlignment="1">
      <alignment vertical="center"/>
    </xf>
    <xf numFmtId="0" fontId="3" fillId="3" borderId="54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justify" vertical="top" wrapText="1"/>
    </xf>
    <xf numFmtId="0" fontId="4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12" fillId="0" borderId="33" xfId="0" applyFont="1" applyBorder="1" applyAlignment="1">
      <alignment vertical="center" wrapText="1"/>
    </xf>
    <xf numFmtId="0" fontId="12" fillId="0" borderId="23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24" xfId="0" applyFont="1" applyBorder="1" applyAlignment="1">
      <alignment horizontal="left"/>
    </xf>
    <xf numFmtId="0" fontId="12" fillId="0" borderId="23" xfId="0" applyFont="1" applyBorder="1" applyAlignment="1">
      <alignment horizontal="center" vertical="center" wrapText="1"/>
    </xf>
    <xf numFmtId="0" fontId="13" fillId="0" borderId="8" xfId="0" applyFont="1" applyBorder="1" applyAlignment="1">
      <alignment vertical="center"/>
    </xf>
    <xf numFmtId="0" fontId="13" fillId="0" borderId="24" xfId="0" applyFont="1" applyBorder="1" applyAlignment="1">
      <alignment vertical="center"/>
    </xf>
    <xf numFmtId="0" fontId="12" fillId="0" borderId="23" xfId="0" applyFont="1" applyBorder="1" applyAlignment="1">
      <alignment horizontal="center" vertical="justify" wrapText="1"/>
    </xf>
    <xf numFmtId="0" fontId="12" fillId="0" borderId="8" xfId="0" applyFont="1" applyBorder="1" applyAlignment="1">
      <alignment horizontal="center" vertical="justify" wrapText="1"/>
    </xf>
    <xf numFmtId="0" fontId="12" fillId="0" borderId="24" xfId="0" applyFont="1" applyBorder="1" applyAlignment="1">
      <alignment horizontal="center" vertical="justify" wrapText="1"/>
    </xf>
    <xf numFmtId="0" fontId="12" fillId="0" borderId="23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13" fillId="0" borderId="29" xfId="0" applyFont="1" applyFill="1" applyBorder="1"/>
    <xf numFmtId="0" fontId="13" fillId="0" borderId="0" xfId="0" applyFont="1" applyFill="1" applyBorder="1"/>
    <xf numFmtId="0" fontId="12" fillId="0" borderId="0" xfId="0" applyFont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49" fontId="13" fillId="0" borderId="3" xfId="1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8" fillId="0" borderId="35" xfId="0" applyFont="1" applyFill="1" applyBorder="1" applyAlignment="1">
      <alignment vertical="center" wrapText="1"/>
    </xf>
    <xf numFmtId="0" fontId="18" fillId="0" borderId="36" xfId="0" applyFont="1" applyFill="1" applyBorder="1" applyAlignment="1">
      <alignment vertical="center" wrapText="1"/>
    </xf>
    <xf numFmtId="0" fontId="20" fillId="3" borderId="3" xfId="0" applyFont="1" applyFill="1" applyBorder="1" applyAlignment="1">
      <alignment vertical="center" wrapText="1"/>
    </xf>
    <xf numFmtId="0" fontId="18" fillId="0" borderId="34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4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5" xfId="0" applyFont="1" applyBorder="1" applyAlignment="1">
      <alignment horizontal="right" vertical="center"/>
    </xf>
    <xf numFmtId="0" fontId="18" fillId="0" borderId="3" xfId="0" applyFont="1" applyFill="1" applyBorder="1" applyAlignment="1">
      <alignment vertical="center"/>
    </xf>
    <xf numFmtId="0" fontId="19" fillId="3" borderId="3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vertical="center" wrapText="1"/>
    </xf>
    <xf numFmtId="0" fontId="18" fillId="0" borderId="38" xfId="0" applyFont="1" applyFill="1" applyBorder="1" applyAlignment="1">
      <alignment horizontal="center" vertical="center" wrapText="1"/>
    </xf>
    <xf numFmtId="0" fontId="18" fillId="0" borderId="39" xfId="0" applyFont="1" applyFill="1" applyBorder="1" applyAlignment="1">
      <alignment horizontal="center" vertical="center" wrapText="1"/>
    </xf>
    <xf numFmtId="0" fontId="16" fillId="0" borderId="49" xfId="0" applyFont="1" applyFill="1" applyBorder="1" applyAlignment="1">
      <alignment vertical="center" wrapText="1"/>
    </xf>
    <xf numFmtId="0" fontId="16" fillId="0" borderId="50" xfId="0" applyFont="1" applyFill="1" applyBorder="1" applyAlignment="1">
      <alignment vertical="center" wrapText="1"/>
    </xf>
    <xf numFmtId="0" fontId="16" fillId="0" borderId="51" xfId="0" applyFont="1" applyFill="1" applyBorder="1" applyAlignment="1">
      <alignment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colors>
    <mruColors>
      <color rgb="FF000000"/>
      <color rgb="FF5F5F5F"/>
      <color rgb="FF4EC4E0"/>
      <color rgb="FFC2FFA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4EC4E0"/>
  </sheetPr>
  <dimension ref="A1:I119"/>
  <sheetViews>
    <sheetView tabSelected="1" view="pageBreakPreview" topLeftCell="A12" zoomScale="89" zoomScaleSheetLayoutView="89" workbookViewId="0">
      <selection activeCell="C21" sqref="C21"/>
    </sheetView>
  </sheetViews>
  <sheetFormatPr defaultRowHeight="15"/>
  <cols>
    <col min="1" max="1" width="78.7109375" customWidth="1"/>
    <col min="2" max="2" width="13.7109375" customWidth="1"/>
    <col min="3" max="3" width="14.5703125" customWidth="1"/>
    <col min="4" max="4" width="18.7109375" customWidth="1"/>
    <col min="5" max="5" width="13.140625" customWidth="1"/>
    <col min="6" max="6" width="6.140625" customWidth="1"/>
  </cols>
  <sheetData>
    <row r="1" spans="1:6" ht="96" customHeight="1">
      <c r="A1" s="2"/>
      <c r="B1" s="3"/>
      <c r="C1" s="2"/>
      <c r="D1" s="269" t="s">
        <v>10</v>
      </c>
      <c r="E1" s="269"/>
      <c r="F1" s="1"/>
    </row>
    <row r="2" spans="1:6" ht="18.75">
      <c r="A2" s="3"/>
      <c r="B2" s="3"/>
      <c r="C2" s="2"/>
      <c r="D2" s="270"/>
      <c r="E2" s="270"/>
      <c r="F2" s="1"/>
    </row>
    <row r="3" spans="1:6" ht="37.5" customHeight="1">
      <c r="A3" s="269" t="s">
        <v>246</v>
      </c>
      <c r="B3" s="269"/>
      <c r="C3" s="269"/>
      <c r="D3" s="269"/>
      <c r="E3" s="269"/>
      <c r="F3" s="1"/>
    </row>
    <row r="4" spans="1:6" ht="18.75">
      <c r="A4" s="271"/>
      <c r="B4" s="271"/>
      <c r="C4" s="271"/>
      <c r="D4" s="271"/>
      <c r="E4" s="271"/>
      <c r="F4" s="1"/>
    </row>
    <row r="5" spans="1:6" ht="97.5" customHeight="1">
      <c r="A5" s="4" t="s">
        <v>11</v>
      </c>
      <c r="B5" s="5" t="s">
        <v>12</v>
      </c>
      <c r="C5" s="6" t="s">
        <v>13</v>
      </c>
      <c r="D5" s="7" t="s">
        <v>14</v>
      </c>
      <c r="E5" s="6" t="s">
        <v>15</v>
      </c>
      <c r="F5" s="1"/>
    </row>
    <row r="6" spans="1:6" ht="18.75">
      <c r="A6" s="261" t="s">
        <v>16</v>
      </c>
      <c r="B6" s="262"/>
      <c r="C6" s="262"/>
      <c r="D6" s="262"/>
      <c r="E6" s="263"/>
      <c r="F6" s="1"/>
    </row>
    <row r="7" spans="1:6" ht="37.5" customHeight="1">
      <c r="A7" s="8" t="s">
        <v>17</v>
      </c>
      <c r="B7" s="9" t="s">
        <v>18</v>
      </c>
      <c r="C7" s="257">
        <f>C9+C11+C13+C15+C16+C17</f>
        <v>1524.9190000000001</v>
      </c>
      <c r="D7" s="257">
        <f>SUM(D9:D17)</f>
        <v>1447.8190000000002</v>
      </c>
      <c r="E7" s="10">
        <f>C7/D7*100</f>
        <v>105.32525129177057</v>
      </c>
      <c r="F7" s="1"/>
    </row>
    <row r="8" spans="1:6" ht="18" customHeight="1">
      <c r="A8" s="11" t="s">
        <v>19</v>
      </c>
      <c r="B8" s="12"/>
      <c r="C8" s="13"/>
      <c r="D8" s="13"/>
      <c r="E8" s="14"/>
      <c r="F8" s="1"/>
    </row>
    <row r="9" spans="1:6" ht="18.75">
      <c r="A9" s="15" t="s">
        <v>6</v>
      </c>
      <c r="B9" s="16" t="s">
        <v>18</v>
      </c>
      <c r="C9" s="241">
        <v>1109.0889999999999</v>
      </c>
      <c r="D9" s="241">
        <v>1107.98</v>
      </c>
      <c r="E9" s="21">
        <f>C9/D9*100</f>
        <v>100.10009205942345</v>
      </c>
      <c r="F9" s="1"/>
    </row>
    <row r="10" spans="1:6" ht="21" customHeight="1">
      <c r="A10" s="19" t="s">
        <v>20</v>
      </c>
      <c r="B10" s="16" t="s">
        <v>18</v>
      </c>
      <c r="C10" s="242"/>
      <c r="D10" s="242"/>
      <c r="E10" s="18"/>
      <c r="F10" s="1"/>
    </row>
    <row r="11" spans="1:6" ht="18.75">
      <c r="A11" s="20" t="s">
        <v>21</v>
      </c>
      <c r="B11" s="16" t="s">
        <v>18</v>
      </c>
      <c r="C11" s="236">
        <v>21.64</v>
      </c>
      <c r="D11" s="236">
        <v>14.808999999999999</v>
      </c>
      <c r="E11" s="21">
        <f>C11/D11*100</f>
        <v>146.12735498683233</v>
      </c>
      <c r="F11" s="1"/>
    </row>
    <row r="12" spans="1:6" ht="18.75">
      <c r="A12" s="20" t="s">
        <v>22</v>
      </c>
      <c r="B12" s="16" t="s">
        <v>18</v>
      </c>
      <c r="C12" s="242"/>
      <c r="D12" s="242"/>
      <c r="E12" s="18"/>
      <c r="F12" s="82"/>
    </row>
    <row r="13" spans="1:6" ht="18.75">
      <c r="A13" s="20" t="s">
        <v>23</v>
      </c>
      <c r="B13" s="16" t="s">
        <v>18</v>
      </c>
      <c r="C13" s="236">
        <v>29.74</v>
      </c>
      <c r="D13" s="236">
        <v>36.49</v>
      </c>
      <c r="E13" s="21">
        <f>C13/D13*100</f>
        <v>81.501781309947916</v>
      </c>
      <c r="F13" s="1"/>
    </row>
    <row r="14" spans="1:6" ht="18.75">
      <c r="A14" s="20" t="s">
        <v>24</v>
      </c>
      <c r="B14" s="16" t="s">
        <v>18</v>
      </c>
      <c r="C14" s="242"/>
      <c r="D14" s="242"/>
      <c r="E14" s="18"/>
      <c r="F14" s="1"/>
    </row>
    <row r="15" spans="1:6" ht="57" customHeight="1">
      <c r="A15" s="19" t="s">
        <v>25</v>
      </c>
      <c r="B15" s="16" t="s">
        <v>18</v>
      </c>
      <c r="C15" s="236">
        <v>228.995</v>
      </c>
      <c r="D15" s="236">
        <v>215.11</v>
      </c>
      <c r="E15" s="18">
        <f t="shared" ref="E15:E25" si="0">C15/D15*100</f>
        <v>106.45483706010879</v>
      </c>
      <c r="F15" s="1"/>
    </row>
    <row r="16" spans="1:6" ht="18.75">
      <c r="A16" s="20" t="s">
        <v>5</v>
      </c>
      <c r="B16" s="16" t="s">
        <v>18</v>
      </c>
      <c r="C16" s="236">
        <v>119.88</v>
      </c>
      <c r="D16" s="236">
        <v>65.13</v>
      </c>
      <c r="E16" s="21">
        <f t="shared" si="0"/>
        <v>184.06264394288348</v>
      </c>
      <c r="F16" s="1"/>
    </row>
    <row r="17" spans="1:9" ht="18.75">
      <c r="A17" s="20" t="s">
        <v>26</v>
      </c>
      <c r="B17" s="16" t="s">
        <v>18</v>
      </c>
      <c r="C17" s="17">
        <v>15.574999999999999</v>
      </c>
      <c r="D17" s="17">
        <v>8.3000000000000007</v>
      </c>
      <c r="E17" s="21">
        <f t="shared" si="0"/>
        <v>187.65060240963854</v>
      </c>
      <c r="F17" s="1"/>
    </row>
    <row r="18" spans="1:9" ht="41.25" customHeight="1">
      <c r="A18" s="22" t="s">
        <v>27</v>
      </c>
      <c r="B18" s="16" t="s">
        <v>28</v>
      </c>
      <c r="C18" s="18">
        <f>C7/13481*1000</f>
        <v>113.1161634893554</v>
      </c>
      <c r="D18" s="18">
        <f>D7/13701*1000</f>
        <v>105.67250565652144</v>
      </c>
      <c r="E18" s="18">
        <f t="shared" si="0"/>
        <v>107.04408188921806</v>
      </c>
      <c r="F18" s="1"/>
    </row>
    <row r="19" spans="1:9" ht="20.25" customHeight="1">
      <c r="A19" s="22" t="s">
        <v>29</v>
      </c>
      <c r="B19" s="16" t="s">
        <v>18</v>
      </c>
      <c r="C19" s="23">
        <v>105.99</v>
      </c>
      <c r="D19" s="23">
        <v>190.94499999999999</v>
      </c>
      <c r="E19" s="21">
        <f t="shared" si="0"/>
        <v>55.508130613527449</v>
      </c>
      <c r="F19" s="1"/>
    </row>
    <row r="20" spans="1:9" ht="18" customHeight="1">
      <c r="A20" s="22" t="s">
        <v>30</v>
      </c>
      <c r="B20" s="16" t="s">
        <v>18</v>
      </c>
      <c r="C20" s="17">
        <v>7.58</v>
      </c>
      <c r="D20" s="17">
        <v>0</v>
      </c>
      <c r="E20" s="21"/>
      <c r="F20" s="1"/>
    </row>
    <row r="21" spans="1:9" ht="19.5" customHeight="1">
      <c r="A21" s="22" t="s">
        <v>31</v>
      </c>
      <c r="B21" s="16" t="s">
        <v>0</v>
      </c>
      <c r="C21" s="233">
        <v>97.5</v>
      </c>
      <c r="D21" s="233">
        <v>100</v>
      </c>
      <c r="E21" s="24"/>
      <c r="F21" s="1"/>
    </row>
    <row r="22" spans="1:9" ht="19.5">
      <c r="A22" s="22" t="s">
        <v>32</v>
      </c>
      <c r="B22" s="16" t="s">
        <v>0</v>
      </c>
      <c r="C22" s="233">
        <v>2.5</v>
      </c>
      <c r="D22" s="233">
        <v>0</v>
      </c>
      <c r="E22" s="24"/>
      <c r="F22" s="1"/>
    </row>
    <row r="23" spans="1:9" ht="62.25" customHeight="1">
      <c r="A23" s="25" t="s">
        <v>33</v>
      </c>
      <c r="B23" s="16" t="s">
        <v>18</v>
      </c>
      <c r="C23" s="233">
        <v>64.319999999999993</v>
      </c>
      <c r="D23" s="233">
        <v>61.32</v>
      </c>
      <c r="E23" s="21">
        <f t="shared" si="0"/>
        <v>104.89236790606653</v>
      </c>
      <c r="F23" s="1"/>
    </row>
    <row r="24" spans="1:9" ht="60.75" customHeight="1">
      <c r="A24" s="25" t="s">
        <v>34</v>
      </c>
      <c r="B24" s="16" t="s">
        <v>18</v>
      </c>
      <c r="C24" s="233">
        <v>57.978999999999999</v>
      </c>
      <c r="D24" s="233">
        <v>55.53</v>
      </c>
      <c r="E24" s="18">
        <f t="shared" si="0"/>
        <v>104.4102287052044</v>
      </c>
      <c r="F24" s="1"/>
    </row>
    <row r="25" spans="1:9" ht="58.5" customHeight="1">
      <c r="A25" s="25" t="s">
        <v>35</v>
      </c>
      <c r="B25" s="16" t="s">
        <v>36</v>
      </c>
      <c r="C25" s="255">
        <f>C24/13481*1000000</f>
        <v>4300.793709665455</v>
      </c>
      <c r="D25" s="255">
        <f>D24/13701*1000000</f>
        <v>4052.9888329319028</v>
      </c>
      <c r="E25" s="26">
        <f t="shared" si="0"/>
        <v>106.1141268073589</v>
      </c>
      <c r="F25" s="1"/>
    </row>
    <row r="26" spans="1:9" ht="18.75">
      <c r="A26" s="261" t="s">
        <v>37</v>
      </c>
      <c r="B26" s="262"/>
      <c r="C26" s="267"/>
      <c r="D26" s="267"/>
      <c r="E26" s="268"/>
      <c r="F26" s="1"/>
    </row>
    <row r="27" spans="1:9" ht="43.5" customHeight="1">
      <c r="A27" s="27" t="s">
        <v>38</v>
      </c>
      <c r="B27" s="28" t="s">
        <v>0</v>
      </c>
      <c r="C27" s="244">
        <f>ИФО!I58</f>
        <v>121.8968178448152</v>
      </c>
      <c r="D27" s="231">
        <v>90</v>
      </c>
      <c r="E27" s="28"/>
      <c r="F27" s="1"/>
    </row>
    <row r="28" spans="1:9" ht="21" customHeight="1">
      <c r="A28" s="29" t="s">
        <v>39</v>
      </c>
      <c r="B28" s="9"/>
      <c r="C28" s="260"/>
      <c r="D28" s="30"/>
      <c r="E28" s="31"/>
      <c r="F28" s="1"/>
    </row>
    <row r="29" spans="1:9" ht="37.5" customHeight="1">
      <c r="A29" s="32" t="s">
        <v>40</v>
      </c>
      <c r="B29" s="12" t="s">
        <v>18</v>
      </c>
      <c r="C29" s="34">
        <v>21.64</v>
      </c>
      <c r="D29" s="34">
        <v>14.81</v>
      </c>
      <c r="E29" s="33">
        <f>C29/D29*100</f>
        <v>146.11748818365967</v>
      </c>
      <c r="F29" s="1"/>
    </row>
    <row r="30" spans="1:9" ht="18.75">
      <c r="A30" s="32" t="s">
        <v>41</v>
      </c>
      <c r="B30" s="12" t="s">
        <v>0</v>
      </c>
      <c r="C30" s="247">
        <f>ИФО!I37</f>
        <v>145.3488372093023</v>
      </c>
      <c r="D30" s="247">
        <v>85</v>
      </c>
      <c r="E30" s="34"/>
      <c r="F30" s="1"/>
    </row>
    <row r="31" spans="1:9" ht="19.5" customHeight="1">
      <c r="A31" s="29" t="s">
        <v>42</v>
      </c>
      <c r="B31" s="9"/>
      <c r="C31" s="245"/>
      <c r="D31" s="30"/>
      <c r="E31" s="31"/>
      <c r="F31" s="1"/>
      <c r="I31" s="230"/>
    </row>
    <row r="32" spans="1:9" ht="37.5" customHeight="1">
      <c r="A32" s="35" t="s">
        <v>40</v>
      </c>
      <c r="B32" s="12" t="s">
        <v>18</v>
      </c>
      <c r="C32" s="248"/>
      <c r="D32" s="14"/>
      <c r="E32" s="33"/>
      <c r="F32" s="1"/>
    </row>
    <row r="33" spans="1:6" ht="18.75">
      <c r="A33" s="32" t="s">
        <v>41</v>
      </c>
      <c r="B33" s="12" t="s">
        <v>0</v>
      </c>
      <c r="C33" s="248"/>
      <c r="D33" s="14"/>
      <c r="E33" s="36"/>
      <c r="F33" s="1"/>
    </row>
    <row r="34" spans="1:6" ht="37.5">
      <c r="A34" s="29" t="s">
        <v>43</v>
      </c>
      <c r="B34" s="9"/>
      <c r="C34" s="245"/>
      <c r="D34" s="30"/>
      <c r="E34" s="31"/>
      <c r="F34" s="1"/>
    </row>
    <row r="35" spans="1:6" ht="38.25" customHeight="1">
      <c r="A35" s="35" t="s">
        <v>44</v>
      </c>
      <c r="B35" s="12" t="s">
        <v>18</v>
      </c>
      <c r="C35" s="258">
        <v>27.82</v>
      </c>
      <c r="D35" s="258">
        <v>34.020000000000003</v>
      </c>
      <c r="E35" s="33">
        <f>C35/D35*100</f>
        <v>81.775426219870667</v>
      </c>
      <c r="F35" s="1"/>
    </row>
    <row r="36" spans="1:6" ht="18.75">
      <c r="A36" s="37" t="s">
        <v>41</v>
      </c>
      <c r="B36" s="16" t="s">
        <v>0</v>
      </c>
      <c r="C36" s="239">
        <f>ИФО!I57</f>
        <v>84.74646439023887</v>
      </c>
      <c r="D36" s="239">
        <v>99</v>
      </c>
      <c r="E36" s="38"/>
      <c r="F36" s="1"/>
    </row>
    <row r="37" spans="1:6" ht="18.75">
      <c r="A37" s="39" t="s">
        <v>45</v>
      </c>
      <c r="B37" s="40"/>
      <c r="C37" s="238"/>
      <c r="D37" s="41"/>
      <c r="E37" s="19"/>
      <c r="F37" s="1"/>
    </row>
    <row r="38" spans="1:6" ht="22.5" customHeight="1">
      <c r="A38" s="42" t="s">
        <v>46</v>
      </c>
      <c r="B38" s="43" t="s">
        <v>18</v>
      </c>
      <c r="C38" s="258">
        <v>1483.432</v>
      </c>
      <c r="D38" s="258">
        <v>1268.5999999999999</v>
      </c>
      <c r="E38" s="14">
        <f>C38/D38*100</f>
        <v>116.93457354564087</v>
      </c>
      <c r="F38" s="1"/>
    </row>
    <row r="39" spans="1:6" ht="20.25" customHeight="1">
      <c r="A39" s="45" t="s">
        <v>47</v>
      </c>
      <c r="B39" s="46" t="s">
        <v>0</v>
      </c>
      <c r="C39" s="249">
        <f>ИФО!I66</f>
        <v>96.060585293126636</v>
      </c>
      <c r="D39" s="26">
        <v>104</v>
      </c>
      <c r="E39" s="48"/>
      <c r="F39" s="1"/>
    </row>
    <row r="40" spans="1:6" ht="18.75">
      <c r="A40" s="29" t="s">
        <v>24</v>
      </c>
      <c r="B40" s="49"/>
      <c r="C40" s="30"/>
      <c r="D40" s="30"/>
      <c r="E40" s="50"/>
      <c r="F40" s="1"/>
    </row>
    <row r="41" spans="1:6" ht="18.75">
      <c r="A41" s="51" t="s">
        <v>48</v>
      </c>
      <c r="B41" s="12" t="s">
        <v>18</v>
      </c>
      <c r="C41" s="13"/>
      <c r="D41" s="13"/>
      <c r="E41" s="18"/>
      <c r="F41" s="1"/>
    </row>
    <row r="42" spans="1:6" ht="18.75">
      <c r="A42" s="51" t="s">
        <v>49</v>
      </c>
      <c r="B42" s="12" t="s">
        <v>50</v>
      </c>
      <c r="C42" s="13"/>
      <c r="D42" s="13"/>
      <c r="E42" s="18"/>
      <c r="F42" s="1"/>
    </row>
    <row r="43" spans="1:6" ht="18.75">
      <c r="A43" s="52" t="s">
        <v>51</v>
      </c>
      <c r="B43" s="46" t="s">
        <v>50</v>
      </c>
      <c r="C43" s="47"/>
      <c r="D43" s="47"/>
      <c r="E43" s="18"/>
      <c r="F43" s="1"/>
    </row>
    <row r="44" spans="1:6" ht="18.75">
      <c r="A44" s="53" t="s">
        <v>52</v>
      </c>
      <c r="B44" s="54"/>
      <c r="C44" s="44"/>
      <c r="D44" s="44"/>
      <c r="E44" s="30"/>
      <c r="F44" s="1"/>
    </row>
    <row r="45" spans="1:6" ht="18.75">
      <c r="A45" s="51" t="s">
        <v>53</v>
      </c>
      <c r="B45" s="12" t="s">
        <v>54</v>
      </c>
      <c r="C45" s="13"/>
      <c r="D45" s="13"/>
      <c r="E45" s="14"/>
      <c r="F45" s="1"/>
    </row>
    <row r="46" spans="1:6" ht="18.75">
      <c r="A46" s="55" t="s">
        <v>55</v>
      </c>
      <c r="B46" s="43" t="s">
        <v>56</v>
      </c>
      <c r="C46" s="44"/>
      <c r="D46" s="44"/>
      <c r="E46" s="14"/>
      <c r="F46" s="1"/>
    </row>
    <row r="47" spans="1:6" ht="18.75">
      <c r="A47" s="29" t="s">
        <v>8</v>
      </c>
      <c r="B47" s="49"/>
      <c r="C47" s="30"/>
      <c r="D47" s="30"/>
      <c r="E47" s="30"/>
      <c r="F47" s="1"/>
    </row>
    <row r="48" spans="1:6" ht="18.75">
      <c r="A48" s="51" t="s">
        <v>57</v>
      </c>
      <c r="B48" s="12" t="s">
        <v>18</v>
      </c>
      <c r="C48" s="254">
        <v>658.64</v>
      </c>
      <c r="D48" s="254">
        <v>620.08600000000001</v>
      </c>
      <c r="E48" s="14">
        <f>C48/D48*100</f>
        <v>106.21752466593344</v>
      </c>
      <c r="F48" s="1"/>
    </row>
    <row r="49" spans="1:6" ht="18.75">
      <c r="A49" s="52" t="s">
        <v>58</v>
      </c>
      <c r="B49" s="46" t="s">
        <v>0</v>
      </c>
      <c r="C49" s="250">
        <v>99.8</v>
      </c>
      <c r="D49" s="250">
        <v>100.5</v>
      </c>
      <c r="E49" s="48"/>
      <c r="F49" s="1"/>
    </row>
    <row r="50" spans="1:6" ht="18.75">
      <c r="A50" s="29" t="s">
        <v>59</v>
      </c>
      <c r="B50" s="49"/>
      <c r="C50" s="251"/>
      <c r="D50" s="251"/>
      <c r="E50" s="30"/>
      <c r="F50" s="1"/>
    </row>
    <row r="51" spans="1:6" ht="18" customHeight="1">
      <c r="A51" s="51" t="s">
        <v>60</v>
      </c>
      <c r="B51" s="12" t="s">
        <v>61</v>
      </c>
      <c r="C51" s="252">
        <v>76</v>
      </c>
      <c r="D51" s="252">
        <v>74</v>
      </c>
      <c r="E51" s="56">
        <f>C51/D51*100</f>
        <v>102.70270270270269</v>
      </c>
      <c r="F51" s="1"/>
    </row>
    <row r="52" spans="1:6" ht="35.25" customHeight="1">
      <c r="A52" s="52" t="s">
        <v>62</v>
      </c>
      <c r="B52" s="46" t="s">
        <v>0</v>
      </c>
      <c r="C52" s="250">
        <v>16.100000000000001</v>
      </c>
      <c r="D52" s="250">
        <v>15.3</v>
      </c>
      <c r="E52" s="48"/>
      <c r="F52" s="1"/>
    </row>
    <row r="53" spans="1:6" ht="44.25" customHeight="1">
      <c r="A53" s="8" t="s">
        <v>63</v>
      </c>
      <c r="B53" s="43" t="s">
        <v>28</v>
      </c>
      <c r="C53" s="256" t="s">
        <v>85</v>
      </c>
      <c r="D53" s="256" t="s">
        <v>85</v>
      </c>
      <c r="E53" s="57"/>
      <c r="F53" s="1"/>
    </row>
    <row r="54" spans="1:6" ht="18.75">
      <c r="A54" s="58" t="s">
        <v>64</v>
      </c>
      <c r="B54" s="16" t="s">
        <v>28</v>
      </c>
      <c r="C54" s="233" t="s">
        <v>85</v>
      </c>
      <c r="D54" s="233" t="s">
        <v>85</v>
      </c>
      <c r="E54" s="59"/>
      <c r="F54" s="1"/>
    </row>
    <row r="55" spans="1:6" ht="18.75">
      <c r="A55" s="58" t="s">
        <v>65</v>
      </c>
      <c r="B55" s="16" t="s">
        <v>28</v>
      </c>
      <c r="C55" s="233" t="s">
        <v>85</v>
      </c>
      <c r="D55" s="233" t="s">
        <v>85</v>
      </c>
      <c r="E55" s="59"/>
      <c r="F55" s="1"/>
    </row>
    <row r="56" spans="1:6" ht="18.75">
      <c r="A56" s="60" t="s">
        <v>66</v>
      </c>
      <c r="B56" s="46" t="s">
        <v>28</v>
      </c>
      <c r="C56" s="250" t="s">
        <v>85</v>
      </c>
      <c r="D56" s="250" t="s">
        <v>85</v>
      </c>
      <c r="E56" s="26"/>
      <c r="F56" s="1"/>
    </row>
    <row r="57" spans="1:6" ht="18.75">
      <c r="A57" s="261" t="s">
        <v>67</v>
      </c>
      <c r="B57" s="262"/>
      <c r="C57" s="262"/>
      <c r="D57" s="262"/>
      <c r="E57" s="263"/>
      <c r="F57" s="1"/>
    </row>
    <row r="58" spans="1:6" ht="17.25" customHeight="1">
      <c r="A58" s="22" t="s">
        <v>68</v>
      </c>
      <c r="B58" s="16" t="s">
        <v>69</v>
      </c>
      <c r="C58" s="232">
        <f>SUM(C60:C72)</f>
        <v>3.2540000000000004</v>
      </c>
      <c r="D58" s="232">
        <f>SUM(D60:D72)</f>
        <v>3.3740000000000001</v>
      </c>
      <c r="E58" s="21">
        <f>C58/D58*100</f>
        <v>96.443390634262016</v>
      </c>
      <c r="F58" s="1"/>
    </row>
    <row r="59" spans="1:6" ht="17.25" customHeight="1">
      <c r="A59" s="8" t="s">
        <v>70</v>
      </c>
      <c r="B59" s="16"/>
      <c r="C59" s="19"/>
      <c r="D59" s="19"/>
      <c r="E59" s="18"/>
      <c r="F59" s="1"/>
    </row>
    <row r="60" spans="1:6" ht="18.75">
      <c r="A60" s="61" t="s">
        <v>6</v>
      </c>
      <c r="B60" s="12" t="s">
        <v>69</v>
      </c>
      <c r="C60" s="234">
        <v>1.1399999999999999</v>
      </c>
      <c r="D60" s="234">
        <v>1.19</v>
      </c>
      <c r="E60" s="21">
        <f>C60/D60*100</f>
        <v>95.798319327731079</v>
      </c>
      <c r="F60" s="1"/>
    </row>
    <row r="61" spans="1:6" ht="18.75">
      <c r="A61" s="62" t="s">
        <v>71</v>
      </c>
      <c r="B61" s="12" t="s">
        <v>69</v>
      </c>
      <c r="C61" s="234"/>
      <c r="D61" s="234"/>
      <c r="E61" s="18"/>
      <c r="F61" s="1"/>
    </row>
    <row r="62" spans="1:6" ht="18.75">
      <c r="A62" s="63" t="s">
        <v>21</v>
      </c>
      <c r="B62" s="16" t="s">
        <v>69</v>
      </c>
      <c r="C62" s="236">
        <v>1.2E-2</v>
      </c>
      <c r="D62" s="236">
        <v>1.2E-2</v>
      </c>
      <c r="E62" s="21">
        <f>C62/D62*100</f>
        <v>100</v>
      </c>
      <c r="F62" s="1" t="s">
        <v>72</v>
      </c>
    </row>
    <row r="63" spans="1:6" ht="18.75">
      <c r="A63" s="63" t="s">
        <v>22</v>
      </c>
      <c r="B63" s="16" t="s">
        <v>69</v>
      </c>
      <c r="C63" s="235"/>
      <c r="D63" s="235"/>
      <c r="E63" s="18"/>
      <c r="F63" s="1"/>
    </row>
    <row r="64" spans="1:6" ht="18.75">
      <c r="A64" s="63" t="s">
        <v>4</v>
      </c>
      <c r="B64" s="16" t="s">
        <v>69</v>
      </c>
      <c r="C64" s="236">
        <v>9.5000000000000001E-2</v>
      </c>
      <c r="D64" s="236">
        <v>0.11600000000000001</v>
      </c>
      <c r="E64" s="21">
        <f t="shared" ref="E64:E108" si="1">C64/D64*100</f>
        <v>81.896551724137922</v>
      </c>
      <c r="F64" s="1"/>
    </row>
    <row r="65" spans="1:6" ht="18.75">
      <c r="A65" s="63" t="s">
        <v>24</v>
      </c>
      <c r="B65" s="16" t="s">
        <v>69</v>
      </c>
      <c r="C65" s="233"/>
      <c r="D65" s="233"/>
      <c r="E65" s="18"/>
      <c r="F65" s="1"/>
    </row>
    <row r="66" spans="1:6" ht="57.75" customHeight="1">
      <c r="A66" s="19" t="s">
        <v>25</v>
      </c>
      <c r="B66" s="16" t="s">
        <v>69</v>
      </c>
      <c r="C66" s="237">
        <v>0.17100000000000001</v>
      </c>
      <c r="D66" s="237">
        <v>0.17299999999999999</v>
      </c>
      <c r="E66" s="21">
        <v>100</v>
      </c>
      <c r="F66" s="1"/>
    </row>
    <row r="67" spans="1:6" ht="18.75">
      <c r="A67" s="63" t="s">
        <v>5</v>
      </c>
      <c r="B67" s="16" t="s">
        <v>69</v>
      </c>
      <c r="C67" s="237">
        <v>8.1000000000000003E-2</v>
      </c>
      <c r="D67" s="237">
        <v>0.13</v>
      </c>
      <c r="E67" s="21">
        <f t="shared" si="1"/>
        <v>62.307692307692307</v>
      </c>
      <c r="F67" s="1"/>
    </row>
    <row r="68" spans="1:6" ht="39" customHeight="1">
      <c r="A68" s="19" t="s">
        <v>73</v>
      </c>
      <c r="B68" s="16" t="s">
        <v>69</v>
      </c>
      <c r="C68" s="237">
        <v>0.52</v>
      </c>
      <c r="D68" s="237">
        <v>0.51100000000000001</v>
      </c>
      <c r="E68" s="21">
        <f t="shared" si="1"/>
        <v>101.76125244618395</v>
      </c>
      <c r="F68" s="1"/>
    </row>
    <row r="69" spans="1:6" ht="18.75">
      <c r="A69" s="63" t="s">
        <v>1</v>
      </c>
      <c r="B69" s="16" t="s">
        <v>69</v>
      </c>
      <c r="C69" s="237">
        <v>0.81499999999999995</v>
      </c>
      <c r="D69" s="237">
        <v>0.81499999999999995</v>
      </c>
      <c r="E69" s="18">
        <f t="shared" si="1"/>
        <v>100</v>
      </c>
      <c r="F69" s="1"/>
    </row>
    <row r="70" spans="1:6" ht="18.75">
      <c r="A70" s="63" t="s">
        <v>74</v>
      </c>
      <c r="B70" s="16" t="s">
        <v>69</v>
      </c>
      <c r="C70" s="237">
        <v>0.26</v>
      </c>
      <c r="D70" s="237">
        <v>0.26</v>
      </c>
      <c r="E70" s="21">
        <f t="shared" si="1"/>
        <v>100</v>
      </c>
      <c r="F70" s="1"/>
    </row>
    <row r="71" spans="1:6" ht="38.25" customHeight="1">
      <c r="A71" s="62" t="s">
        <v>75</v>
      </c>
      <c r="B71" s="16" t="s">
        <v>69</v>
      </c>
      <c r="C71" s="237">
        <v>0.12</v>
      </c>
      <c r="D71" s="237">
        <v>0.12</v>
      </c>
      <c r="E71" s="18">
        <f t="shared" si="1"/>
        <v>100</v>
      </c>
      <c r="F71" s="1"/>
    </row>
    <row r="72" spans="1:6" ht="18.75">
      <c r="A72" s="63" t="s">
        <v>26</v>
      </c>
      <c r="B72" s="12" t="s">
        <v>69</v>
      </c>
      <c r="C72" s="237">
        <v>0.04</v>
      </c>
      <c r="D72" s="237">
        <v>4.7E-2</v>
      </c>
      <c r="E72" s="18">
        <f t="shared" si="1"/>
        <v>85.106382978723403</v>
      </c>
      <c r="F72" s="1"/>
    </row>
    <row r="73" spans="1:6" ht="54.75" customHeight="1">
      <c r="A73" s="64" t="s">
        <v>76</v>
      </c>
      <c r="B73" s="12" t="s">
        <v>69</v>
      </c>
      <c r="C73" s="237">
        <f>C75+C77+C80</f>
        <v>0.93799999999999994</v>
      </c>
      <c r="D73" s="237">
        <f>D75+D77+D80</f>
        <v>0.92999999999999994</v>
      </c>
      <c r="E73" s="21">
        <f t="shared" si="1"/>
        <v>100.86021505376344</v>
      </c>
      <c r="F73" s="1"/>
    </row>
    <row r="74" spans="1:6" ht="17.25" customHeight="1">
      <c r="A74" s="65" t="s">
        <v>77</v>
      </c>
      <c r="B74" s="66"/>
      <c r="C74" s="238"/>
      <c r="D74" s="238"/>
      <c r="E74" s="21"/>
      <c r="F74" s="1"/>
    </row>
    <row r="75" spans="1:6" ht="18.75">
      <c r="A75" s="67" t="s">
        <v>1</v>
      </c>
      <c r="B75" s="16" t="s">
        <v>69</v>
      </c>
      <c r="C75" s="238">
        <v>0.66</v>
      </c>
      <c r="D75" s="238">
        <v>0.66</v>
      </c>
      <c r="E75" s="21">
        <f>C75/D75*100</f>
        <v>100</v>
      </c>
      <c r="F75" s="1"/>
    </row>
    <row r="76" spans="1:6" ht="18.75">
      <c r="A76" s="68" t="s">
        <v>2</v>
      </c>
      <c r="B76" s="12" t="s">
        <v>78</v>
      </c>
      <c r="C76" s="238"/>
      <c r="D76" s="238"/>
      <c r="E76" s="18"/>
      <c r="F76" s="1"/>
    </row>
    <row r="77" spans="1:6" ht="18.75">
      <c r="A77" s="68" t="s">
        <v>79</v>
      </c>
      <c r="B77" s="16" t="s">
        <v>69</v>
      </c>
      <c r="C77" s="238">
        <v>0.09</v>
      </c>
      <c r="D77" s="238">
        <v>0.09</v>
      </c>
      <c r="E77" s="18">
        <f t="shared" si="1"/>
        <v>100</v>
      </c>
      <c r="F77" s="1"/>
    </row>
    <row r="78" spans="1:6" ht="18.75">
      <c r="A78" s="68" t="s">
        <v>80</v>
      </c>
      <c r="B78" s="16" t="s">
        <v>69</v>
      </c>
      <c r="C78" s="238"/>
      <c r="D78" s="238"/>
      <c r="E78" s="18"/>
      <c r="F78" s="1"/>
    </row>
    <row r="79" spans="1:6" ht="18.75">
      <c r="A79" s="68" t="s">
        <v>81</v>
      </c>
      <c r="B79" s="16" t="s">
        <v>69</v>
      </c>
      <c r="C79" s="238"/>
      <c r="D79" s="238"/>
      <c r="E79" s="18"/>
      <c r="F79" s="1"/>
    </row>
    <row r="80" spans="1:6" ht="18.75">
      <c r="A80" s="68" t="s">
        <v>82</v>
      </c>
      <c r="B80" s="12" t="s">
        <v>78</v>
      </c>
      <c r="C80" s="236">
        <v>0.188</v>
      </c>
      <c r="D80" s="236">
        <v>0.18</v>
      </c>
      <c r="E80" s="18">
        <f t="shared" si="1"/>
        <v>104.44444444444446</v>
      </c>
      <c r="F80" s="1"/>
    </row>
    <row r="81" spans="1:6" ht="36" customHeight="1">
      <c r="A81" s="69" t="s">
        <v>83</v>
      </c>
      <c r="B81" s="12" t="s">
        <v>0</v>
      </c>
      <c r="C81" s="246">
        <v>1.4</v>
      </c>
      <c r="D81" s="246">
        <v>1.55</v>
      </c>
      <c r="E81" s="18"/>
      <c r="F81" s="1"/>
    </row>
    <row r="82" spans="1:6" ht="19.5" customHeight="1">
      <c r="A82" s="22" t="s">
        <v>84</v>
      </c>
      <c r="B82" s="16" t="s">
        <v>36</v>
      </c>
      <c r="C82" s="233" t="s">
        <v>85</v>
      </c>
      <c r="D82" s="19" t="s">
        <v>85</v>
      </c>
      <c r="E82" s="18"/>
      <c r="F82" s="1"/>
    </row>
    <row r="83" spans="1:6" ht="41.25" customHeight="1">
      <c r="A83" s="22" t="s">
        <v>86</v>
      </c>
      <c r="B83" s="16" t="s">
        <v>36</v>
      </c>
      <c r="C83" s="152">
        <v>22809</v>
      </c>
      <c r="D83" s="152">
        <v>21198</v>
      </c>
      <c r="E83" s="21">
        <f t="shared" si="1"/>
        <v>107.59977356354374</v>
      </c>
      <c r="F83" s="1"/>
    </row>
    <row r="84" spans="1:6" ht="17.25" customHeight="1">
      <c r="A84" s="8" t="s">
        <v>70</v>
      </c>
      <c r="B84" s="66"/>
      <c r="C84" s="238"/>
      <c r="D84" s="238"/>
      <c r="E84" s="18"/>
      <c r="F84" s="1"/>
    </row>
    <row r="85" spans="1:6" ht="15.75" customHeight="1">
      <c r="A85" s="61" t="s">
        <v>6</v>
      </c>
      <c r="B85" s="16" t="s">
        <v>36</v>
      </c>
      <c r="C85" s="233">
        <v>23971</v>
      </c>
      <c r="D85" s="233">
        <v>21511</v>
      </c>
      <c r="E85" s="18">
        <f t="shared" si="1"/>
        <v>111.43600948352005</v>
      </c>
      <c r="F85" s="1"/>
    </row>
    <row r="86" spans="1:6" ht="18.75">
      <c r="A86" s="62" t="s">
        <v>71</v>
      </c>
      <c r="B86" s="12" t="s">
        <v>36</v>
      </c>
      <c r="C86" s="246"/>
      <c r="D86" s="246"/>
      <c r="E86" s="18"/>
      <c r="F86" s="1"/>
    </row>
    <row r="87" spans="1:6" ht="18.75">
      <c r="A87" s="63" t="s">
        <v>21</v>
      </c>
      <c r="B87" s="16" t="s">
        <v>36</v>
      </c>
      <c r="C87" s="233">
        <v>37917</v>
      </c>
      <c r="D87" s="233">
        <v>30499</v>
      </c>
      <c r="E87" s="21">
        <f t="shared" si="1"/>
        <v>124.32210892160398</v>
      </c>
      <c r="F87" s="1"/>
    </row>
    <row r="88" spans="1:6" ht="18.75">
      <c r="A88" s="63" t="s">
        <v>22</v>
      </c>
      <c r="B88" s="16" t="s">
        <v>36</v>
      </c>
      <c r="C88" s="233"/>
      <c r="D88" s="233"/>
      <c r="E88" s="18"/>
      <c r="F88" s="1"/>
    </row>
    <row r="89" spans="1:6" ht="18.75">
      <c r="A89" s="63" t="s">
        <v>4</v>
      </c>
      <c r="B89" s="16" t="s">
        <v>36</v>
      </c>
      <c r="C89" s="233">
        <v>11691</v>
      </c>
      <c r="D89" s="233">
        <v>10910</v>
      </c>
      <c r="E89" s="18">
        <f t="shared" si="1"/>
        <v>107.15857011915672</v>
      </c>
      <c r="F89" s="1"/>
    </row>
    <row r="90" spans="1:6" ht="18.75">
      <c r="A90" s="63" t="s">
        <v>24</v>
      </c>
      <c r="B90" s="16" t="s">
        <v>36</v>
      </c>
      <c r="C90" s="233"/>
      <c r="D90" s="233"/>
      <c r="E90" s="18"/>
      <c r="F90" s="1"/>
    </row>
    <row r="91" spans="1:6" ht="66" customHeight="1">
      <c r="A91" s="19" t="s">
        <v>25</v>
      </c>
      <c r="B91" s="16" t="s">
        <v>36</v>
      </c>
      <c r="C91" s="233">
        <v>14297</v>
      </c>
      <c r="D91" s="233">
        <v>13782</v>
      </c>
      <c r="E91" s="21">
        <f t="shared" si="1"/>
        <v>103.73675809026265</v>
      </c>
      <c r="F91" s="1"/>
    </row>
    <row r="92" spans="1:6" ht="18.75">
      <c r="A92" s="63" t="s">
        <v>5</v>
      </c>
      <c r="B92" s="16" t="s">
        <v>36</v>
      </c>
      <c r="C92" s="233">
        <v>24229</v>
      </c>
      <c r="D92" s="233">
        <v>13207</v>
      </c>
      <c r="E92" s="18">
        <f t="shared" si="1"/>
        <v>183.45574316650263</v>
      </c>
      <c r="F92" s="1"/>
    </row>
    <row r="93" spans="1:6" ht="40.5" customHeight="1">
      <c r="A93" s="19" t="s">
        <v>73</v>
      </c>
      <c r="B93" s="16" t="s">
        <v>36</v>
      </c>
      <c r="C93" s="233">
        <v>27940</v>
      </c>
      <c r="D93" s="233">
        <v>28194</v>
      </c>
      <c r="E93" s="21">
        <f t="shared" si="1"/>
        <v>99.099099099099092</v>
      </c>
      <c r="F93" s="1"/>
    </row>
    <row r="94" spans="1:6" ht="18.75">
      <c r="A94" s="63" t="s">
        <v>1</v>
      </c>
      <c r="B94" s="16" t="s">
        <v>36</v>
      </c>
      <c r="C94" s="233">
        <v>21061</v>
      </c>
      <c r="D94" s="233">
        <v>20169</v>
      </c>
      <c r="E94" s="21">
        <f t="shared" si="1"/>
        <v>104.42262878675194</v>
      </c>
      <c r="F94" s="1"/>
    </row>
    <row r="95" spans="1:6" ht="18.75">
      <c r="A95" s="63" t="s">
        <v>74</v>
      </c>
      <c r="B95" s="16" t="s">
        <v>36</v>
      </c>
      <c r="C95" s="233">
        <v>24411</v>
      </c>
      <c r="D95" s="233">
        <v>24411</v>
      </c>
      <c r="E95" s="21">
        <f t="shared" si="1"/>
        <v>100</v>
      </c>
      <c r="F95" s="1"/>
    </row>
    <row r="96" spans="1:6" ht="36.75" customHeight="1">
      <c r="A96" s="62" t="s">
        <v>75</v>
      </c>
      <c r="B96" s="16" t="s">
        <v>36</v>
      </c>
      <c r="C96" s="233">
        <v>22107</v>
      </c>
      <c r="D96" s="233">
        <v>21827</v>
      </c>
      <c r="E96" s="18">
        <f t="shared" si="1"/>
        <v>101.28281486232649</v>
      </c>
      <c r="F96" s="1"/>
    </row>
    <row r="97" spans="1:6" ht="18.75">
      <c r="A97" s="63" t="s">
        <v>26</v>
      </c>
      <c r="B97" s="16" t="s">
        <v>36</v>
      </c>
      <c r="C97" s="233">
        <v>7459</v>
      </c>
      <c r="D97" s="233">
        <v>7845</v>
      </c>
      <c r="E97" s="21">
        <f t="shared" si="1"/>
        <v>95.079668578712557</v>
      </c>
      <c r="F97" s="1"/>
    </row>
    <row r="98" spans="1:6" ht="69" customHeight="1">
      <c r="A98" s="64" t="s">
        <v>76</v>
      </c>
      <c r="B98" s="16" t="s">
        <v>36</v>
      </c>
      <c r="C98" s="233">
        <v>22708</v>
      </c>
      <c r="D98" s="233">
        <v>22018</v>
      </c>
      <c r="E98" s="21">
        <f t="shared" si="1"/>
        <v>103.13379961849395</v>
      </c>
      <c r="F98" s="1"/>
    </row>
    <row r="99" spans="1:6" ht="20.25" customHeight="1">
      <c r="A99" s="65" t="s">
        <v>77</v>
      </c>
      <c r="B99" s="16" t="s">
        <v>36</v>
      </c>
      <c r="C99" s="233"/>
      <c r="D99" s="233"/>
      <c r="E99" s="18"/>
      <c r="F99" s="1"/>
    </row>
    <row r="100" spans="1:6" ht="18.75">
      <c r="A100" s="67" t="s">
        <v>1</v>
      </c>
      <c r="B100" s="16" t="s">
        <v>36</v>
      </c>
      <c r="C100" s="233">
        <v>22468</v>
      </c>
      <c r="D100" s="233">
        <v>21363</v>
      </c>
      <c r="E100" s="18">
        <f>C100/D100*100</f>
        <v>105.17249449983616</v>
      </c>
      <c r="F100" s="1"/>
    </row>
    <row r="101" spans="1:6" ht="18.75">
      <c r="A101" s="68" t="s">
        <v>2</v>
      </c>
      <c r="B101" s="16" t="s">
        <v>36</v>
      </c>
      <c r="C101" s="233"/>
      <c r="D101" s="233"/>
      <c r="E101" s="18"/>
      <c r="F101" s="1"/>
    </row>
    <row r="102" spans="1:6" ht="18.75">
      <c r="A102" s="68" t="s">
        <v>79</v>
      </c>
      <c r="B102" s="16" t="s">
        <v>36</v>
      </c>
      <c r="C102" s="233">
        <v>21663</v>
      </c>
      <c r="D102" s="233">
        <v>21643</v>
      </c>
      <c r="E102" s="21">
        <f t="shared" si="1"/>
        <v>100.09240863096613</v>
      </c>
      <c r="F102" s="1"/>
    </row>
    <row r="103" spans="1:6" ht="18.75">
      <c r="A103" s="68" t="s">
        <v>80</v>
      </c>
      <c r="B103" s="16" t="s">
        <v>36</v>
      </c>
      <c r="C103" s="233"/>
      <c r="D103" s="233"/>
      <c r="E103" s="18"/>
      <c r="F103" s="1"/>
    </row>
    <row r="104" spans="1:6" ht="18.75">
      <c r="A104" s="68" t="s">
        <v>81</v>
      </c>
      <c r="B104" s="16" t="s">
        <v>36</v>
      </c>
      <c r="C104" s="233"/>
      <c r="D104" s="233"/>
      <c r="E104" s="18"/>
      <c r="F104" s="1"/>
    </row>
    <row r="105" spans="1:6" ht="18.75">
      <c r="A105" s="68" t="s">
        <v>82</v>
      </c>
      <c r="B105" s="16" t="s">
        <v>36</v>
      </c>
      <c r="C105" s="233">
        <v>23660</v>
      </c>
      <c r="D105" s="233">
        <v>24258</v>
      </c>
      <c r="E105" s="21">
        <f t="shared" si="1"/>
        <v>97.534833869239009</v>
      </c>
      <c r="F105" s="1"/>
    </row>
    <row r="106" spans="1:6" ht="19.5">
      <c r="A106" s="70" t="s">
        <v>87</v>
      </c>
      <c r="B106" s="16" t="s">
        <v>18</v>
      </c>
      <c r="C106" s="233">
        <v>1.62</v>
      </c>
      <c r="D106" s="233">
        <v>1.62</v>
      </c>
      <c r="E106" s="21">
        <f t="shared" si="1"/>
        <v>100</v>
      </c>
      <c r="F106" s="1"/>
    </row>
    <row r="107" spans="1:6" ht="19.5">
      <c r="A107" s="71" t="s">
        <v>88</v>
      </c>
      <c r="B107" s="16" t="s">
        <v>18</v>
      </c>
      <c r="C107" s="253">
        <f>C83*C58*9/1000</f>
        <v>667.98437400000012</v>
      </c>
      <c r="D107" s="253">
        <f>D83*D58*9/1000</f>
        <v>643.69846800000005</v>
      </c>
      <c r="E107" s="21">
        <f t="shared" si="1"/>
        <v>103.77286993946986</v>
      </c>
      <c r="F107" s="1"/>
    </row>
    <row r="108" spans="1:6" ht="36" customHeight="1">
      <c r="A108" s="25" t="s">
        <v>89</v>
      </c>
      <c r="B108" s="16" t="s">
        <v>36</v>
      </c>
      <c r="C108" s="239">
        <v>10064</v>
      </c>
      <c r="D108" s="239">
        <v>10023</v>
      </c>
      <c r="E108" s="18">
        <f t="shared" si="1"/>
        <v>100.40905916392298</v>
      </c>
      <c r="F108" s="1"/>
    </row>
    <row r="109" spans="1:6" ht="65.25" customHeight="1">
      <c r="A109" s="22" t="s">
        <v>90</v>
      </c>
      <c r="B109" s="16" t="s">
        <v>91</v>
      </c>
      <c r="C109" s="19" t="s">
        <v>85</v>
      </c>
      <c r="D109" s="19" t="s">
        <v>85</v>
      </c>
      <c r="E109" s="18"/>
      <c r="F109" s="1"/>
    </row>
    <row r="110" spans="1:6" ht="40.5" customHeight="1">
      <c r="A110" s="22" t="s">
        <v>92</v>
      </c>
      <c r="B110" s="16" t="s">
        <v>78</v>
      </c>
      <c r="C110" s="19" t="s">
        <v>85</v>
      </c>
      <c r="D110" s="19" t="s">
        <v>85</v>
      </c>
      <c r="E110" s="18"/>
      <c r="F110" s="1"/>
    </row>
    <row r="111" spans="1:6" ht="20.25" customHeight="1">
      <c r="A111" s="22" t="s">
        <v>93</v>
      </c>
      <c r="B111" s="16" t="s">
        <v>0</v>
      </c>
      <c r="C111" s="19" t="s">
        <v>85</v>
      </c>
      <c r="D111" s="19" t="s">
        <v>85</v>
      </c>
      <c r="E111" s="24"/>
      <c r="F111" s="1"/>
    </row>
    <row r="112" spans="1:6" ht="26.25" customHeight="1">
      <c r="A112" s="22" t="s">
        <v>94</v>
      </c>
      <c r="B112" s="16" t="s">
        <v>95</v>
      </c>
      <c r="C112" s="19" t="s">
        <v>96</v>
      </c>
      <c r="D112" s="19" t="s">
        <v>96</v>
      </c>
      <c r="E112" s="18"/>
      <c r="F112" s="1"/>
    </row>
    <row r="113" spans="1:6" ht="24" customHeight="1">
      <c r="A113" s="72" t="s">
        <v>97</v>
      </c>
      <c r="B113" s="46" t="s">
        <v>95</v>
      </c>
      <c r="C113" s="47" t="s">
        <v>96</v>
      </c>
      <c r="D113" s="73" t="s">
        <v>96</v>
      </c>
      <c r="E113" s="26"/>
      <c r="F113" s="1"/>
    </row>
    <row r="114" spans="1:6" ht="18.75">
      <c r="A114" s="74"/>
      <c r="B114" s="75"/>
      <c r="C114" s="76"/>
      <c r="D114" s="76"/>
      <c r="E114" s="77"/>
      <c r="F114" s="1"/>
    </row>
    <row r="115" spans="1:6" ht="18.75">
      <c r="A115" s="264" t="s">
        <v>98</v>
      </c>
      <c r="B115" s="264"/>
      <c r="C115" s="264"/>
      <c r="D115" s="264"/>
      <c r="E115" s="264"/>
      <c r="F115" s="1"/>
    </row>
    <row r="116" spans="1:6" ht="63" customHeight="1">
      <c r="A116" s="264" t="s">
        <v>99</v>
      </c>
      <c r="B116" s="264"/>
      <c r="C116" s="264"/>
      <c r="D116" s="264"/>
      <c r="E116" s="264"/>
      <c r="F116" s="1"/>
    </row>
    <row r="117" spans="1:6" ht="59.25" customHeight="1">
      <c r="A117" s="265" t="s">
        <v>100</v>
      </c>
      <c r="B117" s="265"/>
      <c r="C117" s="265"/>
      <c r="D117" s="265"/>
      <c r="E117" s="265"/>
      <c r="F117" s="1"/>
    </row>
    <row r="118" spans="1:6" ht="18.75">
      <c r="A118" s="266" t="s">
        <v>101</v>
      </c>
      <c r="B118" s="266"/>
      <c r="C118" s="266"/>
      <c r="D118" s="266"/>
      <c r="E118" s="266"/>
      <c r="F118" s="1"/>
    </row>
    <row r="119" spans="1:6" ht="18.75">
      <c r="A119" s="78"/>
      <c r="B119" s="79"/>
      <c r="C119" s="80"/>
      <c r="D119" s="80"/>
      <c r="E119" s="81"/>
    </row>
  </sheetData>
  <mergeCells count="11">
    <mergeCell ref="A26:E26"/>
    <mergeCell ref="D1:E1"/>
    <mergeCell ref="D2:E2"/>
    <mergeCell ref="A3:E3"/>
    <mergeCell ref="A4:E4"/>
    <mergeCell ref="A6:E6"/>
    <mergeCell ref="A57:E57"/>
    <mergeCell ref="A115:E115"/>
    <mergeCell ref="A116:E116"/>
    <mergeCell ref="A117:E117"/>
    <mergeCell ref="A118:E118"/>
  </mergeCells>
  <pageMargins left="0.70866141732283472" right="0.59055118110236227" top="0.74803149606299213" bottom="0.74803149606299213" header="0.31496062992125984" footer="0.31496062992125984"/>
  <pageSetup paperSize="9" scale="60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I70"/>
  <sheetViews>
    <sheetView view="pageBreakPreview" zoomScale="90" zoomScaleSheetLayoutView="90" workbookViewId="0">
      <pane xSplit="1" ySplit="8" topLeftCell="B51" activePane="bottomRight" state="frozen"/>
      <selection pane="topRight" activeCell="B1" sqref="B1"/>
      <selection pane="bottomLeft" activeCell="A9" sqref="A9"/>
      <selection pane="bottomRight" activeCell="D66" sqref="D66"/>
    </sheetView>
  </sheetViews>
  <sheetFormatPr defaultRowHeight="15"/>
  <cols>
    <col min="1" max="1" width="60.42578125" customWidth="1"/>
    <col min="2" max="2" width="18" customWidth="1"/>
    <col min="3" max="3" width="13.5703125" customWidth="1"/>
    <col min="4" max="4" width="13" customWidth="1"/>
    <col min="5" max="5" width="19.5703125" customWidth="1"/>
    <col min="6" max="6" width="15.42578125" customWidth="1"/>
    <col min="7" max="8" width="14" customWidth="1"/>
    <col min="9" max="9" width="17.42578125" customWidth="1"/>
  </cols>
  <sheetData>
    <row r="1" spans="1:9" ht="15.75">
      <c r="A1" s="83"/>
      <c r="B1" s="83"/>
      <c r="C1" s="83"/>
      <c r="D1" s="83"/>
      <c r="E1" s="83"/>
      <c r="F1" s="83"/>
      <c r="G1" s="83"/>
      <c r="H1" s="83"/>
      <c r="I1" s="83"/>
    </row>
    <row r="2" spans="1:9" ht="15.75">
      <c r="A2" s="287" t="s">
        <v>102</v>
      </c>
      <c r="B2" s="287"/>
      <c r="C2" s="287"/>
      <c r="D2" s="287"/>
      <c r="E2" s="287"/>
      <c r="F2" s="287"/>
      <c r="G2" s="287"/>
      <c r="H2" s="287"/>
      <c r="I2" s="287"/>
    </row>
    <row r="3" spans="1:9" ht="15.75">
      <c r="A3" s="287" t="s">
        <v>103</v>
      </c>
      <c r="B3" s="287"/>
      <c r="C3" s="287"/>
      <c r="D3" s="287"/>
      <c r="E3" s="287"/>
      <c r="F3" s="287"/>
      <c r="G3" s="287"/>
      <c r="H3" s="287"/>
      <c r="I3" s="287"/>
    </row>
    <row r="4" spans="1:9" ht="18" customHeight="1">
      <c r="A4" s="83"/>
      <c r="B4" s="84"/>
      <c r="C4" s="83"/>
      <c r="D4" s="83"/>
      <c r="E4" s="83"/>
      <c r="F4" s="83"/>
      <c r="G4" s="83"/>
      <c r="H4" s="83"/>
      <c r="I4" s="83"/>
    </row>
    <row r="5" spans="1:9" ht="15.75">
      <c r="A5" s="288" t="s">
        <v>104</v>
      </c>
      <c r="B5" s="289" t="s">
        <v>105</v>
      </c>
      <c r="C5" s="291" t="s">
        <v>106</v>
      </c>
      <c r="D5" s="291"/>
      <c r="E5" s="291"/>
      <c r="F5" s="291" t="s">
        <v>107</v>
      </c>
      <c r="G5" s="291" t="s">
        <v>108</v>
      </c>
      <c r="H5" s="291"/>
      <c r="I5" s="292" t="s">
        <v>109</v>
      </c>
    </row>
    <row r="6" spans="1:9">
      <c r="A6" s="288"/>
      <c r="B6" s="289"/>
      <c r="C6" s="291"/>
      <c r="D6" s="291"/>
      <c r="E6" s="291"/>
      <c r="F6" s="291"/>
      <c r="G6" s="295" t="s">
        <v>110</v>
      </c>
      <c r="H6" s="295" t="s">
        <v>111</v>
      </c>
      <c r="I6" s="293"/>
    </row>
    <row r="7" spans="1:9">
      <c r="A7" s="288"/>
      <c r="B7" s="290"/>
      <c r="C7" s="291"/>
      <c r="D7" s="291"/>
      <c r="E7" s="291"/>
      <c r="F7" s="291"/>
      <c r="G7" s="296"/>
      <c r="H7" s="296"/>
      <c r="I7" s="293"/>
    </row>
    <row r="8" spans="1:9" ht="56.25" customHeight="1">
      <c r="A8" s="288"/>
      <c r="B8" s="290"/>
      <c r="C8" s="85" t="s">
        <v>12</v>
      </c>
      <c r="D8" s="85" t="s">
        <v>112</v>
      </c>
      <c r="E8" s="85" t="s">
        <v>113</v>
      </c>
      <c r="F8" s="291"/>
      <c r="G8" s="297"/>
      <c r="H8" s="297"/>
      <c r="I8" s="294"/>
    </row>
    <row r="9" spans="1:9" ht="37.5" customHeight="1">
      <c r="A9" s="86" t="s">
        <v>114</v>
      </c>
      <c r="B9" s="87" t="s">
        <v>115</v>
      </c>
      <c r="C9" s="85">
        <v>1</v>
      </c>
      <c r="D9" s="85">
        <v>2</v>
      </c>
      <c r="E9" s="85">
        <v>3</v>
      </c>
      <c r="F9" s="88">
        <v>4</v>
      </c>
      <c r="G9" s="89">
        <v>5</v>
      </c>
      <c r="H9" s="89">
        <v>6</v>
      </c>
      <c r="I9" s="90" t="s">
        <v>116</v>
      </c>
    </row>
    <row r="10" spans="1:9" ht="15.75">
      <c r="A10" s="273" t="s">
        <v>117</v>
      </c>
      <c r="B10" s="274"/>
      <c r="C10" s="274"/>
      <c r="D10" s="274"/>
      <c r="E10" s="274"/>
      <c r="F10" s="274"/>
      <c r="G10" s="274"/>
      <c r="H10" s="274"/>
      <c r="I10" s="275"/>
    </row>
    <row r="11" spans="1:9" ht="15.75">
      <c r="A11" s="276" t="s">
        <v>118</v>
      </c>
      <c r="B11" s="277"/>
      <c r="C11" s="277"/>
      <c r="D11" s="277"/>
      <c r="E11" s="277"/>
      <c r="F11" s="277"/>
      <c r="G11" s="277"/>
      <c r="H11" s="277"/>
      <c r="I11" s="278"/>
    </row>
    <row r="12" spans="1:9" ht="15" customHeight="1">
      <c r="A12" s="91" t="s">
        <v>119</v>
      </c>
      <c r="B12" s="92" t="s">
        <v>120</v>
      </c>
      <c r="C12" s="93"/>
      <c r="D12" s="93"/>
      <c r="E12" s="93"/>
      <c r="F12" s="94"/>
      <c r="G12" s="95"/>
      <c r="H12" s="95"/>
      <c r="I12" s="96"/>
    </row>
    <row r="13" spans="1:9" ht="15" customHeight="1">
      <c r="A13" s="97" t="s">
        <v>121</v>
      </c>
      <c r="B13" s="98" t="s">
        <v>122</v>
      </c>
      <c r="C13" s="99"/>
      <c r="D13" s="99"/>
      <c r="E13" s="99"/>
      <c r="F13" s="100"/>
      <c r="G13" s="101"/>
      <c r="H13" s="101"/>
      <c r="I13" s="102"/>
    </row>
    <row r="14" spans="1:9" ht="14.25" customHeight="1">
      <c r="A14" s="103" t="s">
        <v>123</v>
      </c>
      <c r="B14" s="104" t="s">
        <v>124</v>
      </c>
      <c r="C14" s="99" t="s">
        <v>125</v>
      </c>
      <c r="D14" s="99">
        <v>27.5</v>
      </c>
      <c r="E14" s="99">
        <v>18.920000000000002</v>
      </c>
      <c r="F14" s="105">
        <v>168.14</v>
      </c>
      <c r="G14" s="106">
        <f>D14*F14</f>
        <v>4623.8499999999995</v>
      </c>
      <c r="H14" s="106">
        <f>E14*F14</f>
        <v>3181.2087999999999</v>
      </c>
      <c r="I14" s="102"/>
    </row>
    <row r="15" spans="1:9" ht="13.5" customHeight="1">
      <c r="A15" s="97" t="s">
        <v>126</v>
      </c>
      <c r="B15" s="98" t="s">
        <v>127</v>
      </c>
      <c r="C15" s="99"/>
      <c r="D15" s="99"/>
      <c r="E15" s="99"/>
      <c r="F15" s="100"/>
      <c r="G15" s="101"/>
      <c r="H15" s="101"/>
      <c r="I15" s="102"/>
    </row>
    <row r="16" spans="1:9" ht="12.75" customHeight="1">
      <c r="A16" s="103" t="s">
        <v>128</v>
      </c>
      <c r="B16" s="104" t="s">
        <v>129</v>
      </c>
      <c r="C16" s="99" t="s">
        <v>125</v>
      </c>
      <c r="D16" s="99"/>
      <c r="E16" s="99"/>
      <c r="F16" s="105">
        <v>402.32</v>
      </c>
      <c r="G16" s="101"/>
      <c r="H16" s="101"/>
      <c r="I16" s="102"/>
    </row>
    <row r="17" spans="1:9" ht="12.75" customHeight="1">
      <c r="A17" s="97" t="s">
        <v>130</v>
      </c>
      <c r="B17" s="98" t="s">
        <v>131</v>
      </c>
      <c r="C17" s="99"/>
      <c r="D17" s="99"/>
      <c r="E17" s="99"/>
      <c r="F17" s="100"/>
      <c r="G17" s="101"/>
      <c r="H17" s="101"/>
      <c r="I17" s="102"/>
    </row>
    <row r="18" spans="1:9" ht="15" customHeight="1">
      <c r="A18" s="103" t="s">
        <v>132</v>
      </c>
      <c r="B18" s="104" t="s">
        <v>133</v>
      </c>
      <c r="C18" s="99" t="s">
        <v>125</v>
      </c>
      <c r="D18" s="99"/>
      <c r="E18" s="99"/>
      <c r="F18" s="105">
        <v>128.41999999999999</v>
      </c>
      <c r="G18" s="101"/>
      <c r="H18" s="101"/>
      <c r="I18" s="102"/>
    </row>
    <row r="19" spans="1:9" ht="12.75" customHeight="1">
      <c r="A19" s="97" t="s">
        <v>134</v>
      </c>
      <c r="B19" s="98" t="s">
        <v>135</v>
      </c>
      <c r="C19" s="99"/>
      <c r="D19" s="99"/>
      <c r="E19" s="99"/>
      <c r="F19" s="100"/>
      <c r="G19" s="101"/>
      <c r="H19" s="101"/>
      <c r="I19" s="102"/>
    </row>
    <row r="20" spans="1:9" ht="12.75" customHeight="1">
      <c r="A20" s="103" t="s">
        <v>136</v>
      </c>
      <c r="B20" s="104" t="s">
        <v>137</v>
      </c>
      <c r="C20" s="99" t="s">
        <v>125</v>
      </c>
      <c r="D20" s="99"/>
      <c r="E20" s="99"/>
      <c r="F20" s="105">
        <v>1423.62</v>
      </c>
      <c r="G20" s="101"/>
      <c r="H20" s="101"/>
      <c r="I20" s="102"/>
    </row>
    <row r="21" spans="1:9" ht="13.5" customHeight="1">
      <c r="A21" s="97" t="s">
        <v>138</v>
      </c>
      <c r="B21" s="98" t="s">
        <v>139</v>
      </c>
      <c r="C21" s="99"/>
      <c r="D21" s="99"/>
      <c r="E21" s="99"/>
      <c r="F21" s="100"/>
      <c r="G21" s="101"/>
      <c r="H21" s="101"/>
      <c r="I21" s="102"/>
    </row>
    <row r="22" spans="1:9" ht="12.75" customHeight="1">
      <c r="A22" s="103" t="s">
        <v>140</v>
      </c>
      <c r="B22" s="104" t="s">
        <v>141</v>
      </c>
      <c r="C22" s="107" t="s">
        <v>142</v>
      </c>
      <c r="D22" s="99"/>
      <c r="E22" s="99"/>
      <c r="F22" s="105">
        <v>0.05</v>
      </c>
      <c r="G22" s="101"/>
      <c r="H22" s="101"/>
      <c r="I22" s="102"/>
    </row>
    <row r="23" spans="1:9" ht="15" customHeight="1">
      <c r="A23" s="103" t="s">
        <v>143</v>
      </c>
      <c r="B23" s="104" t="s">
        <v>144</v>
      </c>
      <c r="C23" s="99" t="s">
        <v>125</v>
      </c>
      <c r="D23" s="99"/>
      <c r="E23" s="99"/>
      <c r="F23" s="105">
        <v>1487.03</v>
      </c>
      <c r="G23" s="101"/>
      <c r="H23" s="101"/>
      <c r="I23" s="102"/>
    </row>
    <row r="24" spans="1:9" ht="31.5" customHeight="1">
      <c r="A24" s="97" t="s">
        <v>145</v>
      </c>
      <c r="B24" s="98" t="s">
        <v>146</v>
      </c>
      <c r="C24" s="99"/>
      <c r="D24" s="99"/>
      <c r="E24" s="99"/>
      <c r="F24" s="100"/>
      <c r="G24" s="101"/>
      <c r="H24" s="101"/>
      <c r="I24" s="102"/>
    </row>
    <row r="25" spans="1:9" ht="18" customHeight="1">
      <c r="A25" s="103" t="s">
        <v>147</v>
      </c>
      <c r="B25" s="104" t="s">
        <v>148</v>
      </c>
      <c r="C25" s="99" t="s">
        <v>125</v>
      </c>
      <c r="D25" s="99"/>
      <c r="E25" s="99"/>
      <c r="F25" s="105">
        <v>1807.65</v>
      </c>
      <c r="G25" s="101"/>
      <c r="H25" s="101"/>
      <c r="I25" s="102"/>
    </row>
    <row r="26" spans="1:9" ht="30.75" customHeight="1">
      <c r="A26" s="108" t="s">
        <v>149</v>
      </c>
      <c r="B26" s="109" t="s">
        <v>150</v>
      </c>
      <c r="C26" s="99"/>
      <c r="D26" s="99"/>
      <c r="E26" s="99"/>
      <c r="F26" s="100"/>
      <c r="G26" s="101"/>
      <c r="H26" s="101"/>
      <c r="I26" s="102"/>
    </row>
    <row r="27" spans="1:9" ht="14.25" customHeight="1">
      <c r="A27" s="97" t="s">
        <v>151</v>
      </c>
      <c r="B27" s="98" t="s">
        <v>152</v>
      </c>
      <c r="C27" s="99"/>
      <c r="D27" s="99"/>
      <c r="E27" s="99"/>
      <c r="F27" s="100"/>
      <c r="G27" s="101"/>
      <c r="H27" s="101"/>
      <c r="I27" s="102"/>
    </row>
    <row r="28" spans="1:9" ht="15.75" customHeight="1">
      <c r="A28" s="103" t="s">
        <v>153</v>
      </c>
      <c r="B28" s="104" t="s">
        <v>154</v>
      </c>
      <c r="C28" s="99" t="s">
        <v>125</v>
      </c>
      <c r="D28" s="99"/>
      <c r="E28" s="99"/>
      <c r="F28" s="105">
        <v>356.89</v>
      </c>
      <c r="G28" s="101"/>
      <c r="H28" s="101"/>
      <c r="I28" s="102"/>
    </row>
    <row r="29" spans="1:9" ht="31.5" customHeight="1">
      <c r="A29" s="97" t="s">
        <v>155</v>
      </c>
      <c r="B29" s="98" t="s">
        <v>156</v>
      </c>
      <c r="C29" s="99"/>
      <c r="D29" s="99"/>
      <c r="E29" s="99"/>
      <c r="F29" s="100"/>
      <c r="G29" s="101"/>
      <c r="H29" s="101"/>
      <c r="I29" s="102"/>
    </row>
    <row r="30" spans="1:9" ht="15.75" customHeight="1">
      <c r="A30" s="103" t="s">
        <v>157</v>
      </c>
      <c r="B30" s="104" t="s">
        <v>158</v>
      </c>
      <c r="C30" s="99" t="s">
        <v>159</v>
      </c>
      <c r="D30" s="99"/>
      <c r="E30" s="99"/>
      <c r="F30" s="105">
        <v>271.42</v>
      </c>
      <c r="G30" s="101"/>
      <c r="H30" s="101"/>
      <c r="I30" s="102"/>
    </row>
    <row r="31" spans="1:9" ht="14.25" customHeight="1">
      <c r="A31" s="97" t="s">
        <v>160</v>
      </c>
      <c r="B31" s="98" t="s">
        <v>161</v>
      </c>
      <c r="C31" s="99"/>
      <c r="D31" s="99"/>
      <c r="E31" s="99"/>
      <c r="F31" s="100"/>
      <c r="G31" s="101"/>
      <c r="H31" s="101"/>
      <c r="I31" s="102"/>
    </row>
    <row r="32" spans="1:9" ht="13.5" customHeight="1">
      <c r="A32" s="103" t="s">
        <v>162</v>
      </c>
      <c r="B32" s="104" t="s">
        <v>163</v>
      </c>
      <c r="C32" s="99" t="s">
        <v>125</v>
      </c>
      <c r="D32" s="99"/>
      <c r="E32" s="99"/>
      <c r="F32" s="105">
        <v>91.93</v>
      </c>
      <c r="G32" s="101"/>
      <c r="H32" s="101"/>
      <c r="I32" s="102"/>
    </row>
    <row r="33" spans="1:9" ht="15.75" customHeight="1">
      <c r="A33" s="97" t="s">
        <v>164</v>
      </c>
      <c r="B33" s="98" t="s">
        <v>165</v>
      </c>
      <c r="C33" s="99"/>
      <c r="D33" s="99"/>
      <c r="E33" s="99"/>
      <c r="F33" s="100"/>
      <c r="G33" s="101"/>
      <c r="H33" s="101"/>
      <c r="I33" s="102"/>
    </row>
    <row r="34" spans="1:9" ht="13.5" customHeight="1">
      <c r="A34" s="103" t="s">
        <v>166</v>
      </c>
      <c r="B34" s="104" t="s">
        <v>167</v>
      </c>
      <c r="C34" s="99" t="s">
        <v>168</v>
      </c>
      <c r="D34" s="99"/>
      <c r="E34" s="99"/>
      <c r="F34" s="105">
        <v>142.51</v>
      </c>
      <c r="G34" s="101"/>
      <c r="H34" s="101"/>
      <c r="I34" s="102"/>
    </row>
    <row r="35" spans="1:9" ht="13.5" customHeight="1">
      <c r="A35" s="97" t="s">
        <v>169</v>
      </c>
      <c r="B35" s="98" t="s">
        <v>170</v>
      </c>
      <c r="C35" s="99"/>
      <c r="D35" s="99"/>
      <c r="E35" s="99"/>
      <c r="F35" s="100"/>
      <c r="G35" s="101"/>
      <c r="H35" s="101"/>
      <c r="I35" s="102"/>
    </row>
    <row r="36" spans="1:9" ht="15" customHeight="1">
      <c r="A36" s="110" t="s">
        <v>171</v>
      </c>
      <c r="B36" s="111" t="s">
        <v>172</v>
      </c>
      <c r="C36" s="112" t="s">
        <v>173</v>
      </c>
      <c r="D36" s="112"/>
      <c r="E36" s="112"/>
      <c r="F36" s="113">
        <v>0.62</v>
      </c>
      <c r="G36" s="114"/>
      <c r="H36" s="114"/>
      <c r="I36" s="115"/>
    </row>
    <row r="37" spans="1:9" ht="17.25" customHeight="1">
      <c r="A37" s="116" t="s">
        <v>174</v>
      </c>
      <c r="B37" s="117"/>
      <c r="C37" s="118" t="s">
        <v>175</v>
      </c>
      <c r="D37" s="119" t="s">
        <v>175</v>
      </c>
      <c r="E37" s="119" t="s">
        <v>175</v>
      </c>
      <c r="F37" s="120" t="s">
        <v>175</v>
      </c>
      <c r="G37" s="121">
        <f>G14</f>
        <v>4623.8499999999995</v>
      </c>
      <c r="H37" s="121">
        <f>H14</f>
        <v>3181.2087999999999</v>
      </c>
      <c r="I37" s="122">
        <f>G37/H37*100</f>
        <v>145.3488372093023</v>
      </c>
    </row>
    <row r="38" spans="1:9" ht="15.75">
      <c r="A38" s="279" t="s">
        <v>177</v>
      </c>
      <c r="B38" s="280"/>
      <c r="C38" s="280"/>
      <c r="D38" s="280"/>
      <c r="E38" s="280"/>
      <c r="F38" s="280"/>
      <c r="G38" s="280"/>
      <c r="H38" s="280"/>
      <c r="I38" s="281"/>
    </row>
    <row r="39" spans="1:9" ht="30" customHeight="1">
      <c r="A39" s="125" t="s">
        <v>178</v>
      </c>
      <c r="B39" s="126" t="s">
        <v>179</v>
      </c>
      <c r="C39" s="93"/>
      <c r="D39" s="93"/>
      <c r="E39" s="93"/>
      <c r="F39" s="94"/>
      <c r="G39" s="95"/>
      <c r="H39" s="95"/>
      <c r="I39" s="96"/>
    </row>
    <row r="40" spans="1:9" ht="15" customHeight="1">
      <c r="A40" s="127" t="s">
        <v>180</v>
      </c>
      <c r="B40" s="104" t="s">
        <v>181</v>
      </c>
      <c r="C40" s="105" t="s">
        <v>182</v>
      </c>
      <c r="D40" s="99"/>
      <c r="E40" s="99"/>
      <c r="F40" s="105">
        <v>174.19</v>
      </c>
      <c r="G40" s="101"/>
      <c r="H40" s="101"/>
      <c r="I40" s="102"/>
    </row>
    <row r="41" spans="1:9" ht="18.75" customHeight="1">
      <c r="A41" s="97" t="s">
        <v>183</v>
      </c>
      <c r="B41" s="104" t="s">
        <v>184</v>
      </c>
      <c r="C41" s="99"/>
      <c r="D41" s="99"/>
      <c r="E41" s="99"/>
      <c r="F41" s="100"/>
      <c r="G41" s="101"/>
      <c r="H41" s="101"/>
      <c r="I41" s="102"/>
    </row>
    <row r="42" spans="1:9" ht="19.5" customHeight="1">
      <c r="A42" s="127" t="s">
        <v>185</v>
      </c>
      <c r="B42" s="104" t="s">
        <v>186</v>
      </c>
      <c r="C42" s="105" t="s">
        <v>182</v>
      </c>
      <c r="D42" s="99"/>
      <c r="E42" s="99"/>
      <c r="F42" s="105">
        <v>173.43</v>
      </c>
      <c r="G42" s="101"/>
      <c r="H42" s="101"/>
      <c r="I42" s="102"/>
    </row>
    <row r="43" spans="1:9" ht="14.25" customHeight="1">
      <c r="A43" s="97" t="s">
        <v>187</v>
      </c>
      <c r="B43" s="104" t="s">
        <v>188</v>
      </c>
      <c r="C43" s="99"/>
      <c r="D43" s="99"/>
      <c r="E43" s="99"/>
      <c r="F43" s="100"/>
      <c r="G43" s="101"/>
      <c r="H43" s="101"/>
      <c r="I43" s="102"/>
    </row>
    <row r="44" spans="1:9" ht="17.25" customHeight="1">
      <c r="A44" s="127" t="s">
        <v>189</v>
      </c>
      <c r="B44" s="104" t="s">
        <v>190</v>
      </c>
      <c r="C44" s="105" t="s">
        <v>182</v>
      </c>
      <c r="D44" s="99"/>
      <c r="E44" s="99"/>
      <c r="F44" s="100"/>
      <c r="G44" s="101"/>
      <c r="H44" s="101"/>
      <c r="I44" s="102"/>
    </row>
    <row r="45" spans="1:9" ht="12.75" customHeight="1">
      <c r="A45" s="97" t="s">
        <v>191</v>
      </c>
      <c r="B45" s="104" t="s">
        <v>192</v>
      </c>
      <c r="C45" s="99"/>
      <c r="D45" s="99"/>
      <c r="E45" s="99"/>
      <c r="F45" s="100"/>
      <c r="G45" s="101"/>
      <c r="H45" s="101"/>
      <c r="I45" s="102"/>
    </row>
    <row r="46" spans="1:9" ht="16.5" customHeight="1">
      <c r="A46" s="127" t="s">
        <v>189</v>
      </c>
      <c r="B46" s="104" t="s">
        <v>190</v>
      </c>
      <c r="C46" s="105" t="s">
        <v>182</v>
      </c>
      <c r="D46" s="99"/>
      <c r="E46" s="99"/>
      <c r="F46" s="105">
        <v>173.54</v>
      </c>
      <c r="G46" s="101"/>
      <c r="H46" s="101"/>
      <c r="I46" s="102"/>
    </row>
    <row r="47" spans="1:9" ht="30" customHeight="1">
      <c r="A47" s="97" t="s">
        <v>193</v>
      </c>
      <c r="B47" s="104" t="s">
        <v>194</v>
      </c>
      <c r="C47" s="99"/>
      <c r="D47" s="99"/>
      <c r="E47" s="99"/>
      <c r="F47" s="100"/>
      <c r="G47" s="101"/>
      <c r="H47" s="101"/>
      <c r="I47" s="102"/>
    </row>
    <row r="48" spans="1:9" ht="17.25" customHeight="1">
      <c r="A48" s="103" t="s">
        <v>195</v>
      </c>
      <c r="B48" s="104" t="s">
        <v>196</v>
      </c>
      <c r="C48" s="99" t="s">
        <v>197</v>
      </c>
      <c r="D48" s="99"/>
      <c r="E48" s="99"/>
      <c r="F48" s="105">
        <v>131.59</v>
      </c>
      <c r="G48" s="101"/>
      <c r="H48" s="101"/>
      <c r="I48" s="102"/>
    </row>
    <row r="49" spans="1:9" ht="49.5" customHeight="1">
      <c r="A49" s="97" t="s">
        <v>198</v>
      </c>
      <c r="B49" s="104" t="s">
        <v>199</v>
      </c>
      <c r="C49" s="99"/>
      <c r="D49" s="99"/>
      <c r="E49" s="99"/>
      <c r="F49" s="100"/>
      <c r="G49" s="101"/>
      <c r="H49" s="101"/>
      <c r="I49" s="102"/>
    </row>
    <row r="50" spans="1:9" ht="13.5" customHeight="1">
      <c r="A50" s="103" t="s">
        <v>200</v>
      </c>
      <c r="B50" s="104" t="s">
        <v>201</v>
      </c>
      <c r="C50" s="99" t="s">
        <v>202</v>
      </c>
      <c r="D50" s="99"/>
      <c r="E50" s="99"/>
      <c r="F50" s="105">
        <v>312.74</v>
      </c>
      <c r="G50" s="101"/>
      <c r="H50" s="101"/>
      <c r="I50" s="102"/>
    </row>
    <row r="51" spans="1:9" ht="31.5" customHeight="1">
      <c r="A51" s="97" t="s">
        <v>203</v>
      </c>
      <c r="B51" s="104" t="s">
        <v>204</v>
      </c>
      <c r="C51" s="99"/>
      <c r="D51" s="99"/>
      <c r="E51" s="99"/>
      <c r="F51" s="100"/>
      <c r="G51" s="101"/>
      <c r="H51" s="101"/>
      <c r="I51" s="102"/>
    </row>
    <row r="52" spans="1:9" ht="16.5" customHeight="1">
      <c r="A52" s="103" t="s">
        <v>205</v>
      </c>
      <c r="B52" s="104" t="s">
        <v>206</v>
      </c>
      <c r="C52" s="99" t="s">
        <v>202</v>
      </c>
      <c r="D52" s="99">
        <v>4.82</v>
      </c>
      <c r="E52" s="99">
        <v>5.6050000000000004</v>
      </c>
      <c r="F52" s="105">
        <v>288.31</v>
      </c>
      <c r="G52" s="106">
        <f>D52*F52</f>
        <v>1389.6542000000002</v>
      </c>
      <c r="H52" s="106">
        <f>E52*F52</f>
        <v>1615.9775500000001</v>
      </c>
      <c r="I52" s="102"/>
    </row>
    <row r="53" spans="1:9" ht="16.5" customHeight="1">
      <c r="A53" s="97" t="s">
        <v>207</v>
      </c>
      <c r="B53" s="104" t="s">
        <v>208</v>
      </c>
      <c r="C53" s="99"/>
      <c r="D53" s="99"/>
      <c r="E53" s="99"/>
      <c r="F53" s="100"/>
      <c r="G53" s="101"/>
      <c r="H53" s="101"/>
      <c r="I53" s="102"/>
    </row>
    <row r="54" spans="1:9" ht="18" customHeight="1">
      <c r="A54" s="103" t="s">
        <v>209</v>
      </c>
      <c r="B54" s="104" t="s">
        <v>210</v>
      </c>
      <c r="C54" s="99" t="s">
        <v>202</v>
      </c>
      <c r="D54" s="83"/>
      <c r="E54" s="83"/>
      <c r="F54" s="100"/>
      <c r="G54" s="101"/>
      <c r="H54" s="101"/>
      <c r="I54" s="102"/>
    </row>
    <row r="55" spans="1:9" ht="14.25" customHeight="1">
      <c r="A55" s="97" t="s">
        <v>211</v>
      </c>
      <c r="B55" s="104" t="s">
        <v>212</v>
      </c>
      <c r="C55" s="99"/>
      <c r="D55" s="99"/>
      <c r="E55" s="99"/>
      <c r="F55" s="100"/>
      <c r="G55" s="101"/>
      <c r="H55" s="101"/>
      <c r="I55" s="102"/>
    </row>
    <row r="56" spans="1:9" ht="14.25" customHeight="1">
      <c r="A56" s="110" t="s">
        <v>209</v>
      </c>
      <c r="B56" s="111" t="s">
        <v>210</v>
      </c>
      <c r="C56" s="112" t="s">
        <v>202</v>
      </c>
      <c r="D56" s="112">
        <v>2.1309999999999998</v>
      </c>
      <c r="E56" s="112">
        <v>2.677</v>
      </c>
      <c r="F56" s="113">
        <v>146.52000000000001</v>
      </c>
      <c r="G56" s="128">
        <f>D56*F56</f>
        <v>312.23411999999996</v>
      </c>
      <c r="H56" s="128">
        <f>E56*F56</f>
        <v>392.23404000000005</v>
      </c>
      <c r="I56" s="115"/>
    </row>
    <row r="57" spans="1:9" ht="15.75">
      <c r="A57" s="129" t="s">
        <v>213</v>
      </c>
      <c r="B57" s="130"/>
      <c r="C57" s="131"/>
      <c r="D57" s="131">
        <f>D52+D56</f>
        <v>6.9510000000000005</v>
      </c>
      <c r="E57" s="131">
        <f>E52+E56</f>
        <v>8.282</v>
      </c>
      <c r="F57" s="132"/>
      <c r="G57" s="133">
        <f>G52+G56</f>
        <v>1701.88832</v>
      </c>
      <c r="H57" s="133">
        <f>H52+H56</f>
        <v>2008.2115900000001</v>
      </c>
      <c r="I57" s="134">
        <f>G57/H57*100</f>
        <v>84.74646439023887</v>
      </c>
    </row>
    <row r="58" spans="1:9" ht="36" customHeight="1">
      <c r="A58" s="135" t="s">
        <v>214</v>
      </c>
      <c r="B58" s="136" t="s">
        <v>175</v>
      </c>
      <c r="C58" s="119" t="s">
        <v>175</v>
      </c>
      <c r="D58" s="119" t="s">
        <v>175</v>
      </c>
      <c r="E58" s="119" t="s">
        <v>175</v>
      </c>
      <c r="F58" s="119" t="s">
        <v>175</v>
      </c>
      <c r="G58" s="121">
        <f>G37+G57</f>
        <v>6325.7383199999995</v>
      </c>
      <c r="H58" s="121">
        <f>H37+H57</f>
        <v>5189.4203900000002</v>
      </c>
      <c r="I58" s="122">
        <f>G58/H58*100</f>
        <v>121.8968178448152</v>
      </c>
    </row>
    <row r="59" spans="1:9" ht="15.75">
      <c r="A59" s="282" t="s">
        <v>6</v>
      </c>
      <c r="B59" s="283"/>
      <c r="C59" s="283"/>
      <c r="D59" s="283"/>
      <c r="E59" s="283"/>
      <c r="F59" s="283"/>
      <c r="G59" s="283"/>
      <c r="H59" s="283"/>
      <c r="I59" s="284"/>
    </row>
    <row r="60" spans="1:9" ht="15.75">
      <c r="A60" s="137" t="s">
        <v>215</v>
      </c>
      <c r="B60" s="138"/>
      <c r="C60" s="93" t="s">
        <v>173</v>
      </c>
      <c r="D60" s="93"/>
      <c r="E60" s="93"/>
      <c r="F60" s="139">
        <v>109.5</v>
      </c>
      <c r="G60" s="101">
        <f t="shared" ref="G60:G65" si="0">D60*F60</f>
        <v>0</v>
      </c>
      <c r="H60" s="101">
        <f t="shared" ref="H60:H65" si="1">E60*F60</f>
        <v>0</v>
      </c>
      <c r="I60" s="96"/>
    </row>
    <row r="61" spans="1:9" ht="15.75" customHeight="1">
      <c r="A61" s="140" t="s">
        <v>216</v>
      </c>
      <c r="B61" s="141"/>
      <c r="C61" s="99" t="s">
        <v>173</v>
      </c>
      <c r="D61" s="99"/>
      <c r="E61" s="99"/>
      <c r="F61" s="105">
        <v>315.2</v>
      </c>
      <c r="G61" s="101">
        <f t="shared" si="0"/>
        <v>0</v>
      </c>
      <c r="H61" s="101">
        <f t="shared" si="1"/>
        <v>0</v>
      </c>
      <c r="I61" s="102"/>
    </row>
    <row r="62" spans="1:9" ht="15.75">
      <c r="A62" s="127" t="s">
        <v>217</v>
      </c>
      <c r="B62" s="141"/>
      <c r="C62" s="99" t="s">
        <v>173</v>
      </c>
      <c r="D62" s="99"/>
      <c r="E62" s="99"/>
      <c r="F62" s="105">
        <v>444</v>
      </c>
      <c r="G62" s="101">
        <f t="shared" si="0"/>
        <v>0</v>
      </c>
      <c r="H62" s="101">
        <f t="shared" si="1"/>
        <v>0</v>
      </c>
      <c r="I62" s="102"/>
    </row>
    <row r="63" spans="1:9" ht="15.75">
      <c r="A63" s="127" t="s">
        <v>218</v>
      </c>
      <c r="B63" s="141"/>
      <c r="C63" s="99" t="s">
        <v>173</v>
      </c>
      <c r="D63" s="99">
        <v>1273</v>
      </c>
      <c r="E63" s="99">
        <v>1151</v>
      </c>
      <c r="F63" s="105">
        <v>1500</v>
      </c>
      <c r="G63" s="101">
        <f t="shared" si="0"/>
        <v>1909500</v>
      </c>
      <c r="H63" s="101">
        <f>E63*F63</f>
        <v>1726500</v>
      </c>
      <c r="I63" s="102"/>
    </row>
    <row r="64" spans="1:9" ht="15.75">
      <c r="A64" s="127" t="s">
        <v>219</v>
      </c>
      <c r="B64" s="141"/>
      <c r="C64" s="99" t="s">
        <v>173</v>
      </c>
      <c r="D64" s="99">
        <v>8394</v>
      </c>
      <c r="E64" s="99">
        <v>8987</v>
      </c>
      <c r="F64" s="105">
        <v>296.3</v>
      </c>
      <c r="G64" s="106">
        <f t="shared" si="0"/>
        <v>2487142.2000000002</v>
      </c>
      <c r="H64" s="106">
        <f t="shared" si="1"/>
        <v>2662848.1</v>
      </c>
      <c r="I64" s="102"/>
    </row>
    <row r="65" spans="1:9" ht="15.75">
      <c r="A65" s="127" t="s">
        <v>220</v>
      </c>
      <c r="B65" s="141"/>
      <c r="C65" s="99" t="s">
        <v>176</v>
      </c>
      <c r="D65" s="99">
        <v>171787</v>
      </c>
      <c r="E65" s="99">
        <v>180898</v>
      </c>
      <c r="F65" s="105">
        <v>90.8</v>
      </c>
      <c r="G65" s="106">
        <f t="shared" si="0"/>
        <v>15598259.6</v>
      </c>
      <c r="H65" s="106">
        <f t="shared" si="1"/>
        <v>16425538.4</v>
      </c>
      <c r="I65" s="102"/>
    </row>
    <row r="66" spans="1:9" ht="15.75">
      <c r="A66" s="123" t="s">
        <v>174</v>
      </c>
      <c r="B66" s="124" t="s">
        <v>175</v>
      </c>
      <c r="C66" s="119" t="s">
        <v>175</v>
      </c>
      <c r="D66" s="119" t="s">
        <v>175</v>
      </c>
      <c r="E66" s="119" t="s">
        <v>175</v>
      </c>
      <c r="F66" s="120" t="s">
        <v>175</v>
      </c>
      <c r="G66" s="121">
        <f>SUM(G60:G65)</f>
        <v>19994901.800000001</v>
      </c>
      <c r="H66" s="121">
        <f>SUM(H60:H65)</f>
        <v>20814886.5</v>
      </c>
      <c r="I66" s="122">
        <f>G66/H66*100</f>
        <v>96.060585293126636</v>
      </c>
    </row>
    <row r="67" spans="1:9" ht="15.75">
      <c r="A67" s="142"/>
      <c r="B67" s="143"/>
      <c r="C67" s="144"/>
      <c r="D67" s="144"/>
      <c r="E67" s="144"/>
      <c r="F67" s="145"/>
      <c r="G67" s="146"/>
      <c r="H67" s="146"/>
      <c r="I67" s="147"/>
    </row>
    <row r="68" spans="1:9" ht="15.75">
      <c r="A68" s="285" t="s">
        <v>221</v>
      </c>
      <c r="B68" s="286"/>
      <c r="C68" s="286"/>
      <c r="D68" s="286"/>
      <c r="E68" s="286"/>
      <c r="F68" s="286"/>
      <c r="G68" s="146"/>
      <c r="H68" s="146"/>
      <c r="I68" s="147"/>
    </row>
    <row r="69" spans="1:9" ht="15.75">
      <c r="A69" s="148" t="s">
        <v>222</v>
      </c>
      <c r="B69" s="149"/>
      <c r="C69" s="150"/>
      <c r="D69" s="150"/>
      <c r="E69" s="150"/>
      <c r="F69" s="150"/>
      <c r="G69" s="150"/>
      <c r="H69" s="150"/>
      <c r="I69" s="151"/>
    </row>
    <row r="70" spans="1:9" ht="15.75">
      <c r="A70" s="272" t="s">
        <v>223</v>
      </c>
      <c r="B70" s="272"/>
      <c r="C70" s="272"/>
      <c r="D70" s="272"/>
      <c r="E70" s="272"/>
      <c r="F70" s="272"/>
      <c r="G70" s="272"/>
      <c r="H70" s="272"/>
      <c r="I70" s="272"/>
    </row>
  </sheetData>
  <mergeCells count="16">
    <mergeCell ref="A2:I2"/>
    <mergeCell ref="A3:I3"/>
    <mergeCell ref="A5:A8"/>
    <mergeCell ref="B5:B8"/>
    <mergeCell ref="C5:E7"/>
    <mergeCell ref="F5:F8"/>
    <mergeCell ref="G5:H5"/>
    <mergeCell ref="I5:I8"/>
    <mergeCell ref="G6:G8"/>
    <mergeCell ref="H6:H8"/>
    <mergeCell ref="A70:I70"/>
    <mergeCell ref="A10:I10"/>
    <mergeCell ref="A11:I11"/>
    <mergeCell ref="A38:I38"/>
    <mergeCell ref="A59:I59"/>
    <mergeCell ref="A68:F68"/>
  </mergeCells>
  <printOptions horizontalCentered="1"/>
  <pageMargins left="0.31496062992125984" right="0.19685039370078741" top="0.35433070866141736" bottom="0.35433070866141736" header="0.31496062992125984" footer="0.31496062992125984"/>
  <pageSetup paperSize="9" scale="75" fitToWidth="2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K46"/>
  <sheetViews>
    <sheetView topLeftCell="A4" workbookViewId="0">
      <pane xSplit="4" ySplit="3" topLeftCell="E7" activePane="bottomRight" state="frozen"/>
      <selection activeCell="A4" sqref="A4"/>
      <selection pane="topRight" activeCell="E4" sqref="E4"/>
      <selection pane="bottomLeft" activeCell="A7" sqref="A7"/>
      <selection pane="bottomRight" activeCell="E33" sqref="E33"/>
    </sheetView>
  </sheetViews>
  <sheetFormatPr defaultRowHeight="15"/>
  <cols>
    <col min="1" max="2" width="3.85546875" customWidth="1"/>
    <col min="3" max="3" width="6.140625" customWidth="1"/>
    <col min="4" max="4" width="25" customWidth="1"/>
    <col min="5" max="5" width="15.28515625" customWidth="1"/>
    <col min="6" max="11" width="15.42578125" customWidth="1"/>
  </cols>
  <sheetData>
    <row r="1" spans="1:11" ht="15.75">
      <c r="F1" s="304" t="s">
        <v>224</v>
      </c>
      <c r="G1" s="304"/>
      <c r="H1" s="304"/>
      <c r="I1" s="304"/>
      <c r="J1" s="304"/>
      <c r="K1" s="304"/>
    </row>
    <row r="3" spans="1:11" ht="18.75">
      <c r="A3" s="305" t="s">
        <v>225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</row>
    <row r="4" spans="1:11" ht="18.75">
      <c r="A4" s="306" t="s">
        <v>248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</row>
    <row r="5" spans="1:11" ht="11.25" customHeight="1">
      <c r="A5" s="153"/>
      <c r="B5" s="153"/>
      <c r="C5" s="153"/>
      <c r="D5" s="153"/>
      <c r="E5" s="153"/>
      <c r="F5" s="153"/>
      <c r="G5" s="153"/>
      <c r="H5" s="154"/>
      <c r="I5" s="153"/>
      <c r="J5" s="307" t="s">
        <v>226</v>
      </c>
      <c r="K5" s="307"/>
    </row>
    <row r="6" spans="1:11" ht="63.75">
      <c r="A6" s="308"/>
      <c r="B6" s="308"/>
      <c r="C6" s="308"/>
      <c r="D6" s="308"/>
      <c r="E6" s="155" t="s">
        <v>227</v>
      </c>
      <c r="F6" s="155" t="s">
        <v>228</v>
      </c>
      <c r="G6" s="155" t="s">
        <v>229</v>
      </c>
      <c r="H6" s="156" t="s">
        <v>230</v>
      </c>
      <c r="I6" s="155" t="s">
        <v>231</v>
      </c>
      <c r="J6" s="155" t="s">
        <v>88</v>
      </c>
      <c r="K6" s="155" t="s">
        <v>87</v>
      </c>
    </row>
    <row r="7" spans="1:11">
      <c r="A7" s="309" t="s">
        <v>232</v>
      </c>
      <c r="B7" s="309"/>
      <c r="C7" s="309"/>
      <c r="D7" s="309"/>
      <c r="E7" s="157">
        <f t="shared" ref="E7:J7" si="0">E9</f>
        <v>21.64</v>
      </c>
      <c r="F7" s="157">
        <f t="shared" si="0"/>
        <v>21.64</v>
      </c>
      <c r="G7" s="157">
        <f t="shared" si="0"/>
        <v>15.04</v>
      </c>
      <c r="H7" s="157">
        <f t="shared" si="0"/>
        <v>6.08</v>
      </c>
      <c r="I7" s="158">
        <f t="shared" si="0"/>
        <v>12</v>
      </c>
      <c r="J7" s="157">
        <f t="shared" si="0"/>
        <v>4.0949999999999998</v>
      </c>
      <c r="K7" s="159"/>
    </row>
    <row r="8" spans="1:11">
      <c r="A8" s="160"/>
      <c r="B8" s="298" t="s">
        <v>233</v>
      </c>
      <c r="C8" s="298"/>
      <c r="D8" s="299"/>
      <c r="E8" s="161"/>
      <c r="F8" s="162"/>
      <c r="G8" s="163"/>
      <c r="H8" s="164"/>
      <c r="I8" s="165"/>
      <c r="J8" s="162"/>
      <c r="K8" s="166"/>
    </row>
    <row r="9" spans="1:11" ht="17.25" customHeight="1">
      <c r="A9" s="167"/>
      <c r="B9" s="168"/>
      <c r="C9" s="168"/>
      <c r="D9" s="240" t="s">
        <v>3</v>
      </c>
      <c r="E9" s="201">
        <v>21.64</v>
      </c>
      <c r="F9" s="201">
        <v>21.64</v>
      </c>
      <c r="G9" s="192">
        <v>15.04</v>
      </c>
      <c r="H9" s="191">
        <v>6.08</v>
      </c>
      <c r="I9" s="192">
        <v>12</v>
      </c>
      <c r="J9" s="191">
        <v>4.0949999999999998</v>
      </c>
      <c r="K9" s="171"/>
    </row>
    <row r="10" spans="1:11" ht="11.25" customHeight="1">
      <c r="A10" s="172"/>
      <c r="B10" s="173"/>
      <c r="C10" s="173"/>
      <c r="D10" s="174"/>
      <c r="E10" s="175"/>
      <c r="F10" s="176"/>
      <c r="G10" s="177"/>
      <c r="H10" s="178"/>
      <c r="I10" s="179"/>
      <c r="J10" s="176"/>
      <c r="K10" s="176"/>
    </row>
    <row r="11" spans="1:11">
      <c r="A11" s="300" t="s">
        <v>234</v>
      </c>
      <c r="B11" s="300"/>
      <c r="C11" s="300"/>
      <c r="D11" s="300"/>
      <c r="E11" s="157">
        <f t="shared" ref="E11:J11" si="1">SUM(E13:E14)</f>
        <v>27.823</v>
      </c>
      <c r="F11" s="157">
        <f t="shared" si="1"/>
        <v>29.741999999999997</v>
      </c>
      <c r="G11" s="157">
        <f t="shared" si="1"/>
        <v>29.058999999999997</v>
      </c>
      <c r="H11" s="157">
        <f t="shared" si="1"/>
        <v>0.68300000000000005</v>
      </c>
      <c r="I11" s="158">
        <f t="shared" si="1"/>
        <v>95</v>
      </c>
      <c r="J11" s="259">
        <f t="shared" si="1"/>
        <v>9.9956999999999994</v>
      </c>
      <c r="K11" s="183"/>
    </row>
    <row r="12" spans="1:11">
      <c r="A12" s="301" t="s">
        <v>233</v>
      </c>
      <c r="B12" s="302"/>
      <c r="C12" s="302"/>
      <c r="D12" s="303"/>
      <c r="E12" s="184"/>
      <c r="F12" s="185"/>
      <c r="G12" s="184"/>
      <c r="H12" s="186"/>
      <c r="I12" s="187"/>
      <c r="J12" s="188"/>
      <c r="K12" s="189"/>
    </row>
    <row r="13" spans="1:11" ht="16.5" customHeight="1">
      <c r="A13" s="167"/>
      <c r="B13" s="170"/>
      <c r="C13" s="170"/>
      <c r="D13" s="190" t="s">
        <v>235</v>
      </c>
      <c r="E13" s="191">
        <v>15.166</v>
      </c>
      <c r="F13" s="192">
        <v>16.972999999999999</v>
      </c>
      <c r="G13" s="191">
        <v>15.744</v>
      </c>
      <c r="H13" s="192">
        <v>1.2290000000000001</v>
      </c>
      <c r="I13" s="193">
        <v>44</v>
      </c>
      <c r="J13" s="194">
        <v>5.03</v>
      </c>
      <c r="K13" s="195"/>
    </row>
    <row r="14" spans="1:11" ht="12.75" customHeight="1">
      <c r="A14" s="172"/>
      <c r="B14" s="173"/>
      <c r="C14" s="173"/>
      <c r="D14" s="174" t="s">
        <v>236</v>
      </c>
      <c r="E14" s="196">
        <v>12.657</v>
      </c>
      <c r="F14" s="192">
        <v>12.769</v>
      </c>
      <c r="G14" s="196">
        <v>13.315</v>
      </c>
      <c r="H14" s="192">
        <v>-0.54600000000000004</v>
      </c>
      <c r="I14" s="197">
        <v>51</v>
      </c>
      <c r="J14" s="194">
        <v>4.9657</v>
      </c>
      <c r="K14" s="198"/>
    </row>
    <row r="15" spans="1:11">
      <c r="A15" s="310" t="s">
        <v>237</v>
      </c>
      <c r="B15" s="310"/>
      <c r="C15" s="310"/>
      <c r="D15" s="310"/>
      <c r="E15" s="157">
        <f t="shared" ref="E15:J15" si="2">SUM(E17:E18)</f>
        <v>119.88</v>
      </c>
      <c r="F15" s="157">
        <f>SUM(F17:F18)</f>
        <v>119.88</v>
      </c>
      <c r="G15" s="157">
        <f>SUM(G17:G18)</f>
        <v>59.612000000000002</v>
      </c>
      <c r="H15" s="157">
        <f t="shared" si="2"/>
        <v>35.540999999999997</v>
      </c>
      <c r="I15" s="157">
        <f t="shared" si="2"/>
        <v>81</v>
      </c>
      <c r="J15" s="157">
        <f t="shared" si="2"/>
        <v>17.661999999999999</v>
      </c>
      <c r="K15" s="183"/>
    </row>
    <row r="16" spans="1:11">
      <c r="A16" s="167"/>
      <c r="B16" s="298" t="s">
        <v>233</v>
      </c>
      <c r="C16" s="298"/>
      <c r="D16" s="299"/>
      <c r="E16" s="199"/>
      <c r="F16" s="184"/>
      <c r="G16" s="185"/>
      <c r="H16" s="200"/>
      <c r="I16" s="182"/>
      <c r="J16" s="189"/>
      <c r="K16" s="189"/>
    </row>
    <row r="17" spans="1:11" ht="18.75" customHeight="1">
      <c r="A17" s="167"/>
      <c r="B17" s="168"/>
      <c r="C17" s="168"/>
      <c r="D17" s="169" t="s">
        <v>247</v>
      </c>
      <c r="E17" s="201">
        <v>23.25</v>
      </c>
      <c r="F17" s="201">
        <v>23.25</v>
      </c>
      <c r="G17" s="192">
        <v>0.1</v>
      </c>
      <c r="H17" s="191">
        <v>0.3</v>
      </c>
      <c r="I17" s="195">
        <v>4</v>
      </c>
      <c r="J17" s="195">
        <v>0.432</v>
      </c>
      <c r="K17" s="195"/>
    </row>
    <row r="18" spans="1:11" ht="28.5" customHeight="1">
      <c r="A18" s="172"/>
      <c r="B18" s="173"/>
      <c r="C18" s="173"/>
      <c r="D18" s="174" t="s">
        <v>238</v>
      </c>
      <c r="E18" s="201">
        <v>96.63</v>
      </c>
      <c r="F18" s="201">
        <v>96.63</v>
      </c>
      <c r="G18" s="192">
        <v>59.512</v>
      </c>
      <c r="H18" s="243">
        <v>35.241</v>
      </c>
      <c r="I18" s="202">
        <v>77</v>
      </c>
      <c r="J18" s="198">
        <v>17.23</v>
      </c>
      <c r="K18" s="198"/>
    </row>
    <row r="19" spans="1:11">
      <c r="A19" s="310" t="s">
        <v>239</v>
      </c>
      <c r="B19" s="310"/>
      <c r="C19" s="310"/>
      <c r="D19" s="310"/>
      <c r="E19" s="157">
        <v>1109.0889999999999</v>
      </c>
      <c r="F19" s="157">
        <v>1109.0889999999999</v>
      </c>
      <c r="G19" s="157">
        <v>1148.3119999999999</v>
      </c>
      <c r="H19" s="157">
        <v>25.876999999999999</v>
      </c>
      <c r="I19" s="157">
        <v>1141</v>
      </c>
      <c r="J19" s="157">
        <v>246.15799999999999</v>
      </c>
      <c r="K19" s="157"/>
    </row>
    <row r="20" spans="1:11">
      <c r="A20" s="160" t="s">
        <v>70</v>
      </c>
      <c r="B20" s="181"/>
      <c r="C20" s="181"/>
      <c r="D20" s="203"/>
      <c r="E20" s="199"/>
      <c r="F20" s="184"/>
      <c r="G20" s="185"/>
      <c r="H20" s="200"/>
      <c r="I20" s="182"/>
      <c r="J20" s="189"/>
      <c r="K20" s="189"/>
    </row>
    <row r="21" spans="1:11">
      <c r="A21" s="160"/>
      <c r="B21" s="298" t="s">
        <v>233</v>
      </c>
      <c r="C21" s="298"/>
      <c r="D21" s="299"/>
      <c r="E21" s="201"/>
      <c r="F21" s="204"/>
      <c r="G21" s="205"/>
      <c r="H21" s="204"/>
      <c r="I21" s="206"/>
      <c r="J21" s="195"/>
      <c r="K21" s="195"/>
    </row>
    <row r="22" spans="1:11" ht="13.5" customHeight="1">
      <c r="A22" s="160"/>
      <c r="B22" s="168"/>
      <c r="C22" s="168"/>
      <c r="D22" s="169" t="s">
        <v>240</v>
      </c>
      <c r="E22" s="201">
        <v>1038.809</v>
      </c>
      <c r="F22" s="201">
        <v>1038.809</v>
      </c>
      <c r="G22" s="192">
        <v>1074.355</v>
      </c>
      <c r="H22" s="191">
        <v>-7.0339999999999998</v>
      </c>
      <c r="I22" s="206">
        <v>1095</v>
      </c>
      <c r="J22" s="195">
        <v>242.102</v>
      </c>
      <c r="K22" s="195"/>
    </row>
    <row r="23" spans="1:11" ht="16.5" customHeight="1">
      <c r="A23" s="160"/>
      <c r="B23" s="170"/>
      <c r="C23" s="170"/>
      <c r="D23" s="190" t="s">
        <v>241</v>
      </c>
      <c r="E23" s="207">
        <v>0</v>
      </c>
      <c r="F23" s="207">
        <v>0</v>
      </c>
      <c r="G23" s="207">
        <v>0</v>
      </c>
      <c r="H23" s="207">
        <v>0</v>
      </c>
      <c r="I23" s="207">
        <v>0</v>
      </c>
      <c r="J23" s="207">
        <v>0</v>
      </c>
      <c r="K23" s="208"/>
    </row>
    <row r="24" spans="1:11">
      <c r="A24" s="212"/>
      <c r="B24" s="173"/>
      <c r="C24" s="173"/>
      <c r="D24" s="190" t="s">
        <v>7</v>
      </c>
      <c r="E24" s="198">
        <v>32.426000000000002</v>
      </c>
      <c r="F24" s="198">
        <v>32.426000000000002</v>
      </c>
      <c r="G24" s="209">
        <v>36.365000000000002</v>
      </c>
      <c r="H24" s="210">
        <v>18.608000000000001</v>
      </c>
      <c r="I24" s="211">
        <v>7</v>
      </c>
      <c r="J24" s="208">
        <v>0.80700000000000005</v>
      </c>
      <c r="K24" s="213"/>
    </row>
    <row r="25" spans="1:11">
      <c r="A25" s="310" t="s">
        <v>242</v>
      </c>
      <c r="B25" s="310"/>
      <c r="C25" s="310"/>
      <c r="D25" s="310"/>
      <c r="E25" s="214">
        <v>228.995</v>
      </c>
      <c r="F25" s="214">
        <v>229.995</v>
      </c>
      <c r="G25" s="214">
        <v>181.39099999999999</v>
      </c>
      <c r="H25" s="214">
        <v>35.125</v>
      </c>
      <c r="I25" s="214">
        <v>171</v>
      </c>
      <c r="J25" s="214">
        <v>22.002500000000001</v>
      </c>
      <c r="K25" s="183"/>
    </row>
    <row r="26" spans="1:11">
      <c r="A26" s="167"/>
      <c r="B26" s="298" t="s">
        <v>233</v>
      </c>
      <c r="C26" s="298"/>
      <c r="D26" s="299"/>
      <c r="E26" s="199"/>
      <c r="F26" s="184"/>
      <c r="G26" s="185"/>
      <c r="H26" s="200"/>
      <c r="I26" s="215"/>
      <c r="J26" s="184"/>
      <c r="K26" s="189"/>
    </row>
    <row r="27" spans="1:11" ht="13.5" customHeight="1">
      <c r="A27" s="167"/>
      <c r="B27" s="168"/>
      <c r="C27" s="168"/>
      <c r="D27" s="169" t="s">
        <v>243</v>
      </c>
      <c r="E27" s="216">
        <v>141.22800000000001</v>
      </c>
      <c r="F27" s="216">
        <v>141.22800000000001</v>
      </c>
      <c r="G27" s="205">
        <v>112.596</v>
      </c>
      <c r="H27" s="204">
        <v>28.634699999999999</v>
      </c>
      <c r="I27" s="217">
        <v>87</v>
      </c>
      <c r="J27" s="204">
        <v>12.1823</v>
      </c>
      <c r="K27" s="195"/>
    </row>
    <row r="28" spans="1:11">
      <c r="A28" s="172"/>
      <c r="B28" s="173"/>
      <c r="C28" s="173"/>
      <c r="D28" s="174"/>
      <c r="E28" s="218"/>
      <c r="F28" s="198"/>
      <c r="G28" s="219"/>
      <c r="H28" s="220"/>
      <c r="I28" s="221"/>
      <c r="J28" s="198"/>
      <c r="K28" s="198"/>
    </row>
    <row r="29" spans="1:11">
      <c r="A29" s="310" t="s">
        <v>244</v>
      </c>
      <c r="B29" s="310"/>
      <c r="C29" s="310"/>
      <c r="D29" s="310"/>
      <c r="E29" s="214">
        <v>15.574999999999999</v>
      </c>
      <c r="F29" s="214">
        <v>15.574999999999999</v>
      </c>
      <c r="G29" s="214">
        <v>6.6619999999999999</v>
      </c>
      <c r="H29" s="214">
        <v>2.6749999999999998</v>
      </c>
      <c r="I29" s="214">
        <v>43</v>
      </c>
      <c r="J29" s="214">
        <v>2.8864999999999998</v>
      </c>
      <c r="K29" s="183"/>
    </row>
    <row r="30" spans="1:11">
      <c r="A30" s="167"/>
      <c r="B30" s="298" t="s">
        <v>233</v>
      </c>
      <c r="C30" s="298"/>
      <c r="D30" s="299"/>
      <c r="E30" s="222"/>
      <c r="F30" s="180"/>
      <c r="G30" s="223"/>
      <c r="H30" s="224"/>
      <c r="I30" s="165"/>
      <c r="J30" s="180"/>
      <c r="K30" s="225"/>
    </row>
    <row r="31" spans="1:11">
      <c r="A31" s="167"/>
      <c r="B31" s="168"/>
      <c r="C31" s="311" t="s">
        <v>9</v>
      </c>
      <c r="D31" s="312"/>
      <c r="E31" s="216">
        <v>7.2998000000000003</v>
      </c>
      <c r="F31" s="216">
        <v>7.2998000000000003</v>
      </c>
      <c r="G31" s="205">
        <v>5.2210000000000001</v>
      </c>
      <c r="H31" s="204">
        <v>1.7835000000000001</v>
      </c>
      <c r="I31" s="226">
        <v>13</v>
      </c>
      <c r="J31" s="204">
        <v>1.21</v>
      </c>
      <c r="K31" s="195"/>
    </row>
    <row r="32" spans="1:11" ht="16.5" customHeight="1" thickBot="1">
      <c r="A32" s="167"/>
      <c r="B32" s="170"/>
      <c r="C32" s="170"/>
      <c r="D32" s="190"/>
      <c r="E32" s="199"/>
      <c r="F32" s="227"/>
      <c r="G32" s="185"/>
      <c r="H32" s="228"/>
      <c r="I32" s="215"/>
      <c r="J32" s="227"/>
      <c r="K32" s="189"/>
    </row>
    <row r="33" spans="1:11" ht="33" customHeight="1" thickTop="1" thickBot="1">
      <c r="A33" s="313" t="s">
        <v>245</v>
      </c>
      <c r="B33" s="314"/>
      <c r="C33" s="314"/>
      <c r="D33" s="315"/>
      <c r="E33" s="229">
        <f t="shared" ref="E33:J33" si="3">E7+E11+E15+E19+E25+E29</f>
        <v>1523.0020000000002</v>
      </c>
      <c r="F33" s="229">
        <f t="shared" si="3"/>
        <v>1525.921</v>
      </c>
      <c r="G33" s="229">
        <f t="shared" si="3"/>
        <v>1440.076</v>
      </c>
      <c r="H33" s="229">
        <f t="shared" si="3"/>
        <v>105.98099999999999</v>
      </c>
      <c r="I33" s="229">
        <f t="shared" si="3"/>
        <v>1543</v>
      </c>
      <c r="J33" s="229">
        <f t="shared" si="3"/>
        <v>302.79969999999997</v>
      </c>
      <c r="K33" s="229"/>
    </row>
    <row r="34" spans="1:11" ht="15.75" thickTop="1">
      <c r="A34" s="153"/>
      <c r="B34" s="153"/>
      <c r="C34" s="153"/>
      <c r="D34" s="153"/>
      <c r="E34" s="153"/>
      <c r="F34" s="153"/>
      <c r="G34" s="153"/>
      <c r="H34" s="154"/>
      <c r="I34" s="153"/>
      <c r="J34" s="153"/>
      <c r="K34" s="153"/>
    </row>
    <row r="35" spans="1:11">
      <c r="A35" s="153"/>
      <c r="B35" s="153"/>
      <c r="C35" s="153"/>
      <c r="D35" s="153"/>
      <c r="E35" s="153"/>
      <c r="F35" s="153"/>
      <c r="G35" s="153"/>
      <c r="H35" s="154"/>
      <c r="I35" s="153"/>
      <c r="J35" s="153"/>
      <c r="K35" s="153"/>
    </row>
    <row r="36" spans="1:11">
      <c r="A36" s="153"/>
      <c r="B36" s="153"/>
      <c r="C36" s="153"/>
      <c r="D36" s="153"/>
      <c r="E36" s="153"/>
      <c r="F36" s="153"/>
      <c r="G36" s="153"/>
      <c r="H36" s="154"/>
      <c r="I36" s="153"/>
      <c r="J36" s="153"/>
      <c r="K36" s="153"/>
    </row>
    <row r="37" spans="1:11">
      <c r="A37" s="153"/>
      <c r="B37" s="153"/>
      <c r="C37" s="153"/>
      <c r="D37" s="153"/>
      <c r="E37" s="153"/>
      <c r="F37" s="153"/>
      <c r="G37" s="153"/>
      <c r="H37" s="154"/>
      <c r="I37" s="153"/>
      <c r="J37" s="153"/>
      <c r="K37" s="153"/>
    </row>
    <row r="38" spans="1:11">
      <c r="A38" s="153"/>
      <c r="B38" s="153"/>
      <c r="C38" s="153"/>
      <c r="D38" s="153"/>
      <c r="E38" s="153"/>
      <c r="F38" s="153"/>
      <c r="G38" s="153"/>
      <c r="H38" s="154"/>
      <c r="I38" s="153"/>
      <c r="J38" s="153"/>
      <c r="K38" s="153"/>
    </row>
    <row r="39" spans="1:11">
      <c r="A39" s="153"/>
      <c r="B39" s="153"/>
      <c r="C39" s="153"/>
      <c r="D39" s="153"/>
      <c r="E39" s="153"/>
      <c r="F39" s="153"/>
      <c r="G39" s="153"/>
      <c r="H39" s="154"/>
      <c r="I39" s="153"/>
      <c r="J39" s="153"/>
      <c r="K39" s="153"/>
    </row>
    <row r="40" spans="1:11">
      <c r="A40" s="153"/>
      <c r="B40" s="153"/>
      <c r="C40" s="153"/>
      <c r="D40" s="153"/>
      <c r="E40" s="153"/>
      <c r="F40" s="153"/>
      <c r="G40" s="153"/>
      <c r="H40" s="154"/>
      <c r="I40" s="153"/>
      <c r="J40" s="153"/>
      <c r="K40" s="153"/>
    </row>
    <row r="41" spans="1:11">
      <c r="A41" s="153"/>
      <c r="B41" s="153"/>
      <c r="C41" s="153"/>
      <c r="D41" s="153"/>
      <c r="E41" s="153"/>
      <c r="F41" s="153"/>
      <c r="G41" s="153"/>
      <c r="H41" s="154"/>
      <c r="I41" s="153"/>
      <c r="J41" s="153"/>
      <c r="K41" s="153"/>
    </row>
    <row r="42" spans="1:11">
      <c r="A42" s="153"/>
      <c r="B42" s="153"/>
      <c r="C42" s="153"/>
      <c r="D42" s="153"/>
      <c r="E42" s="153"/>
      <c r="F42" s="153"/>
      <c r="G42" s="153"/>
      <c r="H42" s="154"/>
      <c r="I42" s="153"/>
      <c r="J42" s="153"/>
      <c r="K42" s="153"/>
    </row>
    <row r="43" spans="1:11">
      <c r="A43" s="153"/>
      <c r="B43" s="153"/>
      <c r="C43" s="153"/>
      <c r="D43" s="153"/>
      <c r="E43" s="153"/>
      <c r="F43" s="153"/>
      <c r="G43" s="153"/>
      <c r="H43" s="154"/>
      <c r="I43" s="153"/>
      <c r="J43" s="153"/>
      <c r="K43" s="153"/>
    </row>
    <row r="44" spans="1:11">
      <c r="A44" s="153"/>
      <c r="B44" s="153"/>
      <c r="C44" s="153"/>
      <c r="D44" s="153"/>
      <c r="E44" s="153"/>
      <c r="F44" s="153"/>
      <c r="G44" s="153"/>
      <c r="H44" s="154"/>
      <c r="I44" s="153"/>
      <c r="J44" s="153"/>
      <c r="K44" s="153"/>
    </row>
    <row r="45" spans="1:11">
      <c r="A45" s="153"/>
      <c r="B45" s="153"/>
      <c r="C45" s="153"/>
      <c r="D45" s="153"/>
      <c r="E45" s="153"/>
      <c r="F45" s="153"/>
      <c r="G45" s="153"/>
      <c r="H45" s="154"/>
      <c r="I45" s="153"/>
      <c r="J45" s="153"/>
      <c r="K45" s="153"/>
    </row>
    <row r="46" spans="1:11">
      <c r="A46" s="153"/>
      <c r="B46" s="153"/>
      <c r="C46" s="153"/>
      <c r="D46" s="153"/>
      <c r="E46" s="153"/>
      <c r="F46" s="153"/>
      <c r="G46" s="153"/>
      <c r="H46" s="154"/>
      <c r="I46" s="153"/>
      <c r="J46" s="153"/>
      <c r="K46" s="153"/>
    </row>
  </sheetData>
  <mergeCells count="19">
    <mergeCell ref="A29:D29"/>
    <mergeCell ref="B30:D30"/>
    <mergeCell ref="C31:D31"/>
    <mergeCell ref="A33:D33"/>
    <mergeCell ref="A15:D15"/>
    <mergeCell ref="B16:D16"/>
    <mergeCell ref="A19:D19"/>
    <mergeCell ref="B21:D21"/>
    <mergeCell ref="A25:D25"/>
    <mergeCell ref="B26:D26"/>
    <mergeCell ref="B8:D8"/>
    <mergeCell ref="A11:D11"/>
    <mergeCell ref="A12:D12"/>
    <mergeCell ref="F1:K1"/>
    <mergeCell ref="A3:K3"/>
    <mergeCell ref="A4:K4"/>
    <mergeCell ref="J5:K5"/>
    <mergeCell ref="A6:D6"/>
    <mergeCell ref="A7:D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анал. отчет 9 мес.</vt:lpstr>
      <vt:lpstr>ИФО</vt:lpstr>
      <vt:lpstr>диагностика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2016-11-11T07:28:38Z</dcterms:modified>
</cp:coreProperties>
</file>